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390" yWindow="1005" windowWidth="27795" windowHeight="14385" tabRatio="522"/>
  </bookViews>
  <sheets>
    <sheet name="Додаток2 КПК0813241" sheetId="6" r:id="rId1"/>
  </sheets>
  <definedNames>
    <definedName name="_xlnm.Print_Area" localSheetId="0">'Додаток2 КПК0813241'!$A$1:$BY$307</definedName>
  </definedNames>
  <calcPr calcId="125725"/>
</workbook>
</file>

<file path=xl/calcChain.xml><?xml version="1.0" encoding="utf-8"?>
<calcChain xmlns="http://schemas.openxmlformats.org/spreadsheetml/2006/main">
  <c r="BH275" i="6"/>
  <c r="AT275"/>
  <c r="AJ275"/>
  <c r="BH274"/>
  <c r="AT274"/>
  <c r="AJ274"/>
  <c r="BH273"/>
  <c r="AT273"/>
  <c r="AJ273"/>
  <c r="BH272"/>
  <c r="AT272"/>
  <c r="AJ272"/>
  <c r="BH271"/>
  <c r="AT271"/>
  <c r="AJ271"/>
  <c r="BH270"/>
  <c r="AT270"/>
  <c r="AJ270"/>
  <c r="BH269"/>
  <c r="AT269"/>
  <c r="AJ269"/>
  <c r="BH268"/>
  <c r="AT268"/>
  <c r="AJ268"/>
  <c r="BH267"/>
  <c r="AT267"/>
  <c r="AJ267"/>
  <c r="BH266"/>
  <c r="AT266"/>
  <c r="AJ266"/>
  <c r="BG257"/>
  <c r="AQ257"/>
  <c r="BG256"/>
  <c r="AQ256"/>
  <c r="BG255"/>
  <c r="AQ255"/>
  <c r="BG254"/>
  <c r="AQ254"/>
  <c r="BG253"/>
  <c r="AQ253"/>
  <c r="BG252"/>
  <c r="AQ252"/>
  <c r="BG251"/>
  <c r="AQ251"/>
  <c r="BG250"/>
  <c r="AQ250"/>
  <c r="BG249"/>
  <c r="AQ249"/>
  <c r="BG248"/>
  <c r="AQ248"/>
  <c r="AZ225"/>
  <c r="AK225"/>
  <c r="AZ224"/>
  <c r="AK224"/>
  <c r="AZ223"/>
  <c r="AK223"/>
  <c r="AZ222"/>
  <c r="AK222"/>
  <c r="BO214"/>
  <c r="AZ214"/>
  <c r="AK214"/>
  <c r="BO213"/>
  <c r="AZ213"/>
  <c r="AK213"/>
  <c r="BO212"/>
  <c r="AZ212"/>
  <c r="AK212"/>
  <c r="BO211"/>
  <c r="AZ211"/>
  <c r="AK211"/>
  <c r="BD114"/>
  <c r="AJ114"/>
  <c r="BD113"/>
  <c r="AJ113"/>
  <c r="BD112"/>
  <c r="AJ112"/>
  <c r="BU104"/>
  <c r="BB104"/>
  <c r="AI104"/>
  <c r="BU103"/>
  <c r="BB103"/>
  <c r="AI103"/>
  <c r="BU102"/>
  <c r="BB102"/>
  <c r="AI102"/>
  <c r="BG92"/>
  <c r="AM92"/>
  <c r="BG84"/>
  <c r="AM84"/>
  <c r="BG83"/>
  <c r="AM83"/>
  <c r="BG82"/>
  <c r="AM82"/>
  <c r="BG81"/>
  <c r="AM81"/>
  <c r="BG80"/>
  <c r="AM80"/>
  <c r="BG79"/>
  <c r="AM79"/>
  <c r="BG78"/>
  <c r="AM78"/>
  <c r="BG77"/>
  <c r="AM77"/>
  <c r="BG76"/>
  <c r="AM76"/>
  <c r="BG75"/>
  <c r="AM75"/>
  <c r="BU67"/>
  <c r="BB67"/>
  <c r="AI67"/>
  <c r="BU59"/>
  <c r="BB59"/>
  <c r="AI59"/>
  <c r="BU58"/>
  <c r="BB58"/>
  <c r="AI58"/>
  <c r="BU57"/>
  <c r="BB57"/>
  <c r="AI57"/>
  <c r="BU56"/>
  <c r="BB56"/>
  <c r="AI56"/>
  <c r="BU55"/>
  <c r="BB55"/>
  <c r="AI55"/>
  <c r="BU54"/>
  <c r="BB54"/>
  <c r="AI54"/>
  <c r="BU53"/>
  <c r="BB53"/>
  <c r="AI53"/>
  <c r="BU52"/>
  <c r="BB52"/>
  <c r="AI52"/>
  <c r="BU51"/>
  <c r="BB51"/>
  <c r="AI51"/>
  <c r="BU50"/>
  <c r="BB50"/>
  <c r="AI50"/>
  <c r="BG40"/>
  <c r="AM40"/>
  <c r="BG39"/>
  <c r="AM39"/>
  <c r="BU31"/>
  <c r="BB31"/>
  <c r="AI31"/>
  <c r="BU30"/>
  <c r="BB30"/>
  <c r="AI30"/>
</calcChain>
</file>

<file path=xl/sharedStrings.xml><?xml version="1.0" encoding="utf-8"?>
<sst xmlns="http://schemas.openxmlformats.org/spreadsheetml/2006/main" count="826" uniqueCount="304">
  <si>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</si>
  <si>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</si>
  <si>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</si>
  <si>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</si>
  <si>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</si>
  <si>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</si>
  <si>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</si>
  <si>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</si>
  <si>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</si>
  <si>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</si>
  <si>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</si>
  <si>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</si>
  <si>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</si>
  <si>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</si>
  <si>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</si>
  <si>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</si>
  <si>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</si>
  <si>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</si>
  <si>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</si>
  <si>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</si>
  <si>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</si>
  <si>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</si>
  <si>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</si>
  <si>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</si>
  <si>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</si>
  <si>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</si>
  <si>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</si>
  <si>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</si>
  <si>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</si>
  <si>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</si>
  <si>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</si>
  <si>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</si>
  <si>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</si>
  <si>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</si>
  <si>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</si>
  <si>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</si>
  <si>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</si>
  <si>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</si>
  <si>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</si>
  <si>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</si>
  <si>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</si>
  <si>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</si>
  <si>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</si>
  <si>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</si>
  <si>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</si>
  <si>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</si>
  <si>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</si>
  <si>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</si>
  <si>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</si>
  <si>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</si>
  <si>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</si>
  <si>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</si>
  <si>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</si>
  <si>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</si>
  <si>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</si>
  <si>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</si>
  <si>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</si>
  <si>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</si>
  <si>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</si>
  <si>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</si>
  <si>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</si>
  <si>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</si>
  <si>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</si>
  <si>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</si>
  <si>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</si>
  <si>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</si>
  <si>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</si>
  <si>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</si>
  <si>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</si>
  <si>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</si>
  <si>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</si>
  <si>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</si>
  <si>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</si>
  <si>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</si>
  <si>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</si>
  <si>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</si>
  <si>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</si>
  <si>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</si>
  <si>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</si>
  <si>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</si>
  <si>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</si>
  <si>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</si>
  <si>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</si>
  <si>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</si>
  <si>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</si>
  <si>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</si>
  <si>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</si>
  <si>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</si>
  <si>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</si>
  <si>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</si>
  <si>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</si>
  <si>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</si>
  <si>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</si>
  <si>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</si>
  <si>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</si>
  <si>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</si>
  <si>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</si>
  <si>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</si>
  <si>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</si>
  <si>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</si>
  <si>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</si>
  <si>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</si>
  <si>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</si>
  <si>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</si>
  <si>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</si>
  <si>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</si>
  <si>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</si>
  <si>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</si>
  <si>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</si>
  <si>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</si>
  <si>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</si>
  <si>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</si>
  <si>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</si>
  <si>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</si>
  <si>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</si>
  <si>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</si>
  <si>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</si>
  <si>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</si>
  <si>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</si>
  <si>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</si>
  <si>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</si>
  <si>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</si>
  <si>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</si>
  <si>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</si>
  <si>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</si>
  <si>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</si>
  <si>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</si>
  <si>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</si>
  <si>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</si>
  <si>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</si>
  <si>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</si>
  <si>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</si>
  <si>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</si>
  <si>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</si>
  <si>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</si>
  <si>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</si>
  <si>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</si>
  <si>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</si>
  <si>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</si>
  <si>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</si>
  <si>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</si>
  <si>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</si>
  <si>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</si>
  <si>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</si>
  <si>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</si>
  <si>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</si>
  <si>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</si>
  <si>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</si>
  <si>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</si>
  <si>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</si>
  <si>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</si>
  <si>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</si>
  <si>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</si>
  <si>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</si>
  <si>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</si>
  <si>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</si>
  <si>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</si>
  <si>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</si>
  <si>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</si>
  <si>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</si>
  <si>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</si>
  <si>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</si>
  <si>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</si>
  <si>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</si>
  <si>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</si>
  <si>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</si>
  <si>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</si>
  <si>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</si>
  <si>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</si>
  <si>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</si>
  <si>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</si>
  <si>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</si>
  <si>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</si>
  <si>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</si>
  <si>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</si>
  <si>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</si>
  <si>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</si>
  <si>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</si>
  <si>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</si>
  <si>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</si>
  <si>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</si>
  <si>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</si>
  <si>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Окремі заходи по реалізації державних (регіональних) програм, не віднесені до заходів розвитку</t>
  </si>
  <si>
    <t>Здійснення заходів для надання соціальних послуг вразливим категоріям населення залученими фахівцями</t>
  </si>
  <si>
    <t>Забезпечення надання соціальних послуг вразливим категоріям населення</t>
  </si>
  <si>
    <t>затрат</t>
  </si>
  <si>
    <t xml:space="preserve">formula=RC[-16]+RC[-8]                          </t>
  </si>
  <si>
    <t>кількість центрів надання соціально-психологічних послуг</t>
  </si>
  <si>
    <t>од.</t>
  </si>
  <si>
    <t>Рішення сесії міської ради від 10 березня 2020 року №2013-63/VII «Про створення комунальної установи "Центр надання соціально-психологічних послуг" Павлоградської міської ради; Зведений план по мережі, штатах і контингентах на 2021рік, проєкт на 2022 рік, прогнозні розрахунки на 2023, 2024 роки</t>
  </si>
  <si>
    <t>кількість штатних працівників центру надання соціально-психологічних послуг</t>
  </si>
  <si>
    <t>осіб</t>
  </si>
  <si>
    <t>Звіт по зарплаті за 2021 рік, штатний розпис на 2022р., проєкт штатного розпису на 2023р..</t>
  </si>
  <si>
    <t>продукту</t>
  </si>
  <si>
    <t>кількість осіб, яким надано послуги у центрі надання соціально-психологічних послуг (УБД, учасники АТО/ООС та їх сім’ї, родини загиблих учасників АТО/ООС, зниклі безвісти, ВПО), з них:</t>
  </si>
  <si>
    <t>Журнал реєстрації клієнтів та наданих їм послуг;  річні звіти спеціалістів за 2021р.; перспективний план на 2022 р.; проект перспективного плану на 2023 рік</t>
  </si>
  <si>
    <t>чоловічої статі</t>
  </si>
  <si>
    <t>жіночої статі</t>
  </si>
  <si>
    <t>кількість заходів центру надання соціально- психологічних послуг</t>
  </si>
  <si>
    <t>Звіт про проведення заходів за 2021р., перспективний та календарний план на 2022р.; проєкти перспективного та календарного планів на 2023 рік</t>
  </si>
  <si>
    <t>кількість учасників заходів центру надання соціально-психологічних послуг</t>
  </si>
  <si>
    <t>кількість соціальних послуг, які будуть надані центром надання соціально-психологічних послуг</t>
  </si>
  <si>
    <t>Журнал реєстрації клієнтів; звіти спеціалістів про надані  послуги;  перспективний план на 2022 р., проєкт перспективного плану на 2023-2025р.</t>
  </si>
  <si>
    <t>ефективності</t>
  </si>
  <si>
    <t>середньомісячна заробітна плата працівників центру соціально-психологічної допомоги</t>
  </si>
  <si>
    <t>грн.</t>
  </si>
  <si>
    <t> Розрахунково (видатки на зарплату штатних працівників 645072,00 грн. : 12 місяців: 5,25 штатних одиниць)</t>
  </si>
  <si>
    <t>почасова заробітна плата залучених спеціалістів центру соціально-психологічної допомоги щодо надання індивідуальних консультацій</t>
  </si>
  <si>
    <t>грн/годин</t>
  </si>
  <si>
    <t>розрахунково (індивідуальні консультації)</t>
  </si>
  <si>
    <t>почасова заробітна плата залучених спеціалістів щодо надання групових консультацій</t>
  </si>
  <si>
    <t>розрахунково (групові консультації)</t>
  </si>
  <si>
    <t>середньорічні витрати на одного одержувача послуг у центрі соціально-психологічної допомоги</t>
  </si>
  <si>
    <t xml:space="preserve"> розрахунково (відношення видатків на утримання центру до кількості одержувачів послуг центру)</t>
  </si>
  <si>
    <t>середні витрати на один захід у центрі соціально-психологічної допомоги</t>
  </si>
  <si>
    <t>Розрахунково (відношення видатків на проведення заходів до кількості  заходів )</t>
  </si>
  <si>
    <t>середні витрати на одного учасника заходу,  проведених  у центрі соціально-психологічної допомоги</t>
  </si>
  <si>
    <t>розрахунково (відношення видатків на проведення заходів до кількості учасників заходів)</t>
  </si>
  <si>
    <t>якості</t>
  </si>
  <si>
    <t>дінаміка**кількість соціальних послуг, які  надані центром надання соціально-психологічних послуг (порівняно з минулим роком)</t>
  </si>
  <si>
    <t>відс.</t>
  </si>
  <si>
    <t> розрахунково (планові показники кількості наданих соціальних послуг  протягом поточного року/звіт щодо  кількості послуг, які надано протягом минулого року *100)</t>
  </si>
  <si>
    <t>динаміка** кількості осіб, яким протягом року надано соціальні послуги у центрах соціально-психологічної допомоги (порівняно з минулим роком)</t>
  </si>
  <si>
    <t> розрахунково (планові показники кількості осіб, яким надано соціальні послуги протягом поточного року/звіт щодо  кількості осіб, яким надано соціальні послуги протягом минулого року *100)</t>
  </si>
  <si>
    <t>динаміка** кількості учасників, охоплених заходами, центрів  надання соціально-психологічних послуг (порівняно з минулим роком)</t>
  </si>
  <si>
    <t>розрахунково (планові  кількості учасників, охоплених заходами протягом поточного  року/звіт щодо  кількості учасників, охоплених заходами,  протягом минулого року *100)</t>
  </si>
  <si>
    <t>Обов’язкові виплати, у тому числі:</t>
  </si>
  <si>
    <t>посадовий оклад</t>
  </si>
  <si>
    <t>тарифна ставка</t>
  </si>
  <si>
    <t>надбавки</t>
  </si>
  <si>
    <t>Премії</t>
  </si>
  <si>
    <t>Матеріальна допомога, у тому числі:</t>
  </si>
  <si>
    <t>на оздоровлення при наданні щорічної відпустки</t>
  </si>
  <si>
    <t>Інші виплати</t>
  </si>
  <si>
    <t>у тому числі оплата праці  штатних одиниць за загальним фондом, що враховані також у спеціальному фонді</t>
  </si>
  <si>
    <t>010 - Керівники</t>
  </si>
  <si>
    <t>030 - Спеціалісти</t>
  </si>
  <si>
    <t>040 - Інші спеціалісти</t>
  </si>
  <si>
    <t>070 - Робітники</t>
  </si>
  <si>
    <t>УСЬОГО штатних одиниць</t>
  </si>
  <si>
    <t>з них штатні одиниці за загальним фондом, що враховані також у спеціальному фонді</t>
  </si>
  <si>
    <t xml:space="preserve"> Програма «Соціальний захист окремих категорій населення на 2022 – 2024 роки»</t>
  </si>
  <si>
    <t>Рішення Павлоградської міської ради від 27.07.2021 №315-11/VІІІ</t>
  </si>
  <si>
    <t>Програма «Соціальний захист окремих категорій населення на 2019 – 2021 роки»</t>
  </si>
  <si>
    <t>Рішенням сесії Павлоградської міської ради від 07.08.2018р.        №1267-38/VІІ</t>
  </si>
  <si>
    <t>Програма "Реалізація державної політики у сфері сім'ї, молоді та спорту у м.Павлоград на 2015 – 2021 роки"</t>
  </si>
  <si>
    <t>Рішенням сесії Павлоградської міської ради від 23.12.14р.№1457-49/VІ</t>
  </si>
  <si>
    <t>На кінець звітного періоду   2021 р. кредиторська та дебіторська  заборгованності відсутні;  у  2022 році прогнозується відсутність кредиторської та дебіторської заборгованостей; у 2023 році також очікується відсутність кредиторьскої та дебіторської заборгованостей.</t>
  </si>
  <si>
    <t>У 2021 році  спеціалістами центру надавалися  учасникам АТО/ООС,  іншим категоріям отримувачів послуг різні види інформаційної, психологічної, юридичної допомоги; всього надано  соціальних послуг – 1223 соціальних послуг  1185 клієнтам центру. Виготовлено буклети та іміджеві листівки, які  розповсюджено серед клієнтів центру щодо психологічної допомоги, юридичної підтримки, пропаганди здорового способу життя учасників АТО/ООС, їх сімей та інших отримувачів соціальних послуг.   У зв'язку із введенням воєнного стану у 2022 році надані пропозиції щодо зменшення бюджетних призначень на реалізацію заходів з надання соціалогічних послуг.  За 9 місяців 2022 року центром  взято участь у 5 міських  заходах, проведено 1 соціальну акцію; надано 1396 соціальних послуг 836 клієнтам центу.   Виділення коштів на 2023 рік  дозволить: забезпечити послугами із соціальної адаптації учасників бойових дій, їх сімей та інших категорій населення; поліпшити соціально-психологічний клімат у родинах учасників бойових дій, взаємовідносини з найближчим оточенням; забезпечити учасників бойових дій інформацією про державні установи та недержавний сектор, що надають послуги із соціальної підтримки; створити умови для покращення здоров'я та психоемоційного стану учасників бойових дій; створити умови для відновлення психологічного, духовного і фізичного стану членів сімей загиблих.   Провести заходи: 1) Здійснення практичних заходів з надання соціальних послуг учасникам антитерористичної операції та іншим категоріям отримувачів послуг з метою їх соціальної адаптації, саморозвитку, самореалізації, підтримання психічного здоров'я, попередження, вирішення, подолання психологічних і кризових ситуацій та їх наслідків (проведення тренінгів); 2) Надання учасникам бойових дійта іншим категоріям отримувачів послуг різних видів психологічної та юридичної допомоги проведення психологічної діагностики, психологічного консультування, психокорекції, психологічної підтримки у стресових та інших життєвих ситуаціях, які порушують нормальну життєдіяльність особистості; юридичне консультування); 3)Реінтеграція учасників бойових дій, інвалідів через спортивні заняття (відвідування басейну); 4) Організація та проведення соціальних акцій, спрямованих на відзначення: Міжнародного жіночого Дня 8 Березня;Міжнародного дня сім’ї, Дня матері; Міжнародного Дня захисту дітей; Дня Незалежності України; Дня Знань 1 Вересня; Дня захисника України; Дня Збройних сил України; Новорічних та різдвяних свят; 5) Організація та проведення засідання жіночого  клубу «Мальва» - матерів та дружин учасників бойових дій; 6)  Надати соціальну допомогу постражджалим від домашнього насильтства. Планується охопити 822 особи (клієнтів центру), надати їм 1233 соціальні послуги, провести 5 заходів та охопити заходами 97 осіб.                                                                                                У зв’язку з запровадженням воєнного стану в країні та для оптимізації видатків для утримання бюджетних установ, на проведення заходів  у 2022 році зменшено видатків на суму 44712,00 грн., тому планувалосчя охоплення клієнтів з урахуванням змін з фінансування._x000D_
Беручі до уваги, що на даний час основними клієнтами центру є як учасники бойових дій (АТО/ООС,  ДРА), їх сім"ї,  60%  клієнтів є чоловіки, якім надано послуги (інофрмаційні, юридичні, психологічні).</t>
  </si>
  <si>
    <t>У 2021 році кошти за рахунок спеціального фонду для придбання основних засобів  не виділялись, на  2022 р. також не передбачено, у 2023 році також не планується.</t>
  </si>
  <si>
    <t>Утримання установ та закладів, що надають соціальні послуги іншим вразливим категоріям сімей. Строк реалізації: 2023 рік.</t>
  </si>
  <si>
    <t>Надання соціальних (інформаційних, психологічних, юридичних) послуг учасникам бойових дій, учасникам АТО/ООС, членам їх сімей, членам сімей загиблих учасників  АТО/ООС, зниклим безвісті, ВПО для соціальної адаптації та ефективної соціальної поведінки</t>
  </si>
  <si>
    <t>(0)(8)</t>
  </si>
  <si>
    <t>Управління соціального захисту населення Павлоградської міської ради</t>
  </si>
  <si>
    <t>Начальник управління</t>
  </si>
  <si>
    <t>Начальник відділу бухгалтерського обліку</t>
  </si>
  <si>
    <t>Олена ГЕРАСИМЕНКО</t>
  </si>
  <si>
    <t>Алла ПОДОБЄДОВА</t>
  </si>
  <si>
    <t>03192170</t>
  </si>
  <si>
    <t>0458400000</t>
  </si>
  <si>
    <t>(грн)</t>
  </si>
  <si>
    <t>2021 рік (звіт)</t>
  </si>
  <si>
    <t>1) кредиторська заборгованість місцевого бюджету у 2021 році:</t>
  </si>
  <si>
    <t>Дебіторська заборгованість на 01.01.2021</t>
  </si>
  <si>
    <t>2022 рік (затверджено)</t>
  </si>
  <si>
    <t>2022 рік (план)</t>
  </si>
  <si>
    <t>2022 рік</t>
  </si>
  <si>
    <t>3) дебіторська заборгованість у 2021 - 2022 роках:</t>
  </si>
  <si>
    <t>Дебіторська заборгованість на 01.01.2022</t>
  </si>
  <si>
    <t>внаслідок використання коштів спеціального фонду бюджету у 2021 році, та очікувані результати у 2022 році.</t>
  </si>
  <si>
    <t>1) надходження для виконання бюджетної програми у 2021 - 2023 роках:</t>
  </si>
  <si>
    <t>2023 рік (проект)</t>
  </si>
  <si>
    <t>1) видатки за кодами Економічної класифікації видатків бюджету у 2021 - 2023 роках:</t>
  </si>
  <si>
    <t>2) надання кредитів за кодами Класифікації кредитування бюджету у 2021 - 2023 роках:</t>
  </si>
  <si>
    <t>1) витрати за напрямами використання бюджетних коштів у 2021 - 2023 роках:</t>
  </si>
  <si>
    <t>1) результативні показники бюджетної програми у 2021 - 2023 роках:</t>
  </si>
  <si>
    <t>2023 рік</t>
  </si>
  <si>
    <t>1) місцеві/регіональні програми, які виконуються в межах бюджетної програми у 2021 - 2023 роках:</t>
  </si>
  <si>
    <t>14. Бюджетні зобов’язання у 2021 - 2023 роках:</t>
  </si>
  <si>
    <t xml:space="preserve">2) кредиторська заборгованість місцевого бюджету у 2022 - 2023 роках: </t>
  </si>
  <si>
    <t>Очікувана дебіторська заборгованость  на 01.01.2023</t>
  </si>
  <si>
    <t>4) аналіз управління бюджетними зобов'язаннями та пропозиції щодо упорядкування бюджетних зобов'язань у 2023 році.</t>
  </si>
  <si>
    <t>2024 рік (прогноз)</t>
  </si>
  <si>
    <t>2024 рік</t>
  </si>
  <si>
    <t>БЮДЖЕТНИЙ ЗАПИТ НА 2023-2025 РОКИ індивідуальний (Форма 2023-2)</t>
  </si>
  <si>
    <t>4. Мета та завдання бюджетної програми на 2023 - 2025 роки</t>
  </si>
  <si>
    <t>2) надходження для виконання бюджетної програми  у 2024 - 2025 роках:</t>
  </si>
  <si>
    <t>2025 рік (прогноз)</t>
  </si>
  <si>
    <t>3) видатки за кодами Економічної класифікації видатків бюджету у 2024 - 2025 роках:</t>
  </si>
  <si>
    <t>4) надання кредитів за кодами Класифікації кредитування бюджету у 2024 - 2025 роках:</t>
  </si>
  <si>
    <t>2) витрати за напрямами використання бюджетних коштів у 2024 - 2025 роках:</t>
  </si>
  <si>
    <t>2) результативні показники бюджетної програми у 2024 - 2025 роках:</t>
  </si>
  <si>
    <t xml:space="preserve">2025 рік </t>
  </si>
  <si>
    <t>2) місцеві/регіональні програми, які виконуються в межах бюджетної програми у 2024 - 2025 роках:</t>
  </si>
  <si>
    <t>12. Об’єкти, які виконуються в межах бюджетної програми за рахунок коштів бюджету розвитку у 2021 - 2025 роках:</t>
  </si>
  <si>
    <t>13. Аналіз результатів, досягнутих внаслідок використання коштів загального фонду бюджету у 2021 році, очікувані результати у 
2022 році, обґрунтування необхідності передбачення витрат кредитів на 2023 - 2025 роки</t>
  </si>
  <si>
    <t xml:space="preserve"> 15. Підстави та обґрунтування видатків спеціального фонду на 2023 рік та на 2024 - 2025 роки за рахунок надходжень до спеціального фонду, аналіз результатів, досягнутих </t>
  </si>
  <si>
    <t>(0)(8)(1)(3)(2)(4)(1)</t>
  </si>
  <si>
    <t>(3)(2)(4)(1)</t>
  </si>
  <si>
    <t>(1)(0)(9)(0)</t>
  </si>
  <si>
    <t>Забезпечення діяльності інших закладів у сфері соціального захисту і соціального забезпечення</t>
  </si>
  <si>
    <t>Управлiння соцiального захисту населення Павлоградської мiської ради</t>
  </si>
  <si>
    <t>(0)(8)(1)</t>
  </si>
  <si>
    <t>1. Бюджетний кодекс України (зі змінами);_x000D_
2. Закон України від 17.01.2019 № 2671-VIII "Про соціальні послуги"(зі змінами);_x000D_
3. Наказ Міністерства праці та соціальної політики України, Міністерства охорони здоров'я України від 05.10.2005  №308/519 "Про впорядкування умов оплати праці працівників закладів охорони здоров'я та установ соціального захисту населення" (із змінами);_x000D_
4. Наказ Міністерства соціальної політики України від 18.05.2015 № 526 "Про умови оплати праці працівників закладів соціального захисту дітей, закладів соціального обслуговування і центрів соціальних служб для сім’ї, дітей та молоді" (зі змінами);_x000D_
5. Наказ Міністерства соціальної політики України від 14.05.2018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забезпечення";_x000D_
6. Лист Міністерства фінансів України від 15.08.2022 року № 05110-14-6/17891 «Про особливості складання проєктів місцевих бюджетів на 2023 рік»;                                                                                                                                                         7.Лист Міністерства фінансів України від 15.09.2022 року № 05110-14-6/20774 «Про схвалення Урядом проекту Державного бюджету України на 2023 рік»;_x000D_
8. Лист фінанового управління Павлоградської міської ради від 29.09.2022 р. № 02/01-285 "Про підготовку бюджетного запиту  на 2023 рік"</t>
  </si>
</sst>
</file>

<file path=xl/styles.xml><?xml version="1.0" encoding="utf-8"?>
<styleSheet xmlns="http://schemas.openxmlformats.org/spreadsheetml/2006/main">
  <numFmts count="1">
    <numFmt numFmtId="180" formatCode="#0.00"/>
  </numFmts>
  <fonts count="18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80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180" fontId="4" fillId="0" borderId="2" xfId="0" applyNumberFormat="1" applyFont="1" applyBorder="1" applyAlignment="1">
      <alignment horizontal="center" vertical="center" wrapText="1"/>
    </xf>
    <xf numFmtId="180" fontId="4" fillId="0" borderId="3" xfId="0" applyNumberFormat="1" applyFont="1" applyBorder="1" applyAlignment="1">
      <alignment horizontal="center" vertical="center" wrapText="1"/>
    </xf>
    <xf numFmtId="180" fontId="4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 wrapText="1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6" xfId="0" quotePrefix="1" applyFont="1" applyBorder="1" applyAlignment="1">
      <alignment horizontal="left" vertical="top" wrapText="1"/>
    </xf>
    <xf numFmtId="0" fontId="13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308"/>
  <sheetViews>
    <sheetView tabSelected="1" topLeftCell="A281" zoomScaleNormal="100" workbookViewId="0">
      <selection activeCell="A18" sqref="A18:BY18"/>
    </sheetView>
  </sheetViews>
  <sheetFormatPr defaultRowHeight="12.75"/>
  <cols>
    <col min="1" max="78" width="2.85546875" customWidth="1"/>
    <col min="79" max="79" width="4" hidden="1" customWidth="1"/>
  </cols>
  <sheetData>
    <row r="1" spans="1:79" ht="57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79" t="s">
        <v>115</v>
      </c>
      <c r="BO1" s="79"/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</row>
    <row r="2" spans="1:79" ht="14.25" customHeight="1">
      <c r="A2" s="32" t="s">
        <v>284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</row>
    <row r="4" spans="1:79" ht="15" customHeight="1">
      <c r="A4" s="11" t="s">
        <v>159</v>
      </c>
      <c r="B4" s="131" t="s">
        <v>253</v>
      </c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8"/>
      <c r="AH4" s="35" t="s">
        <v>252</v>
      </c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8"/>
      <c r="AT4" s="136" t="s">
        <v>258</v>
      </c>
      <c r="AU4" s="35"/>
      <c r="AV4" s="35"/>
      <c r="AW4" s="35"/>
      <c r="AX4" s="35"/>
      <c r="AY4" s="35"/>
      <c r="AZ4" s="35"/>
      <c r="BA4" s="35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7"/>
      <c r="AH5" s="33" t="s">
        <v>161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7"/>
      <c r="AT5" s="33" t="s">
        <v>157</v>
      </c>
      <c r="AU5" s="33"/>
      <c r="AV5" s="33"/>
      <c r="AW5" s="33"/>
      <c r="AX5" s="33"/>
      <c r="AY5" s="33"/>
      <c r="AZ5" s="33"/>
      <c r="BA5" s="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>
      <c r="BE6" s="14"/>
      <c r="BF6" s="14"/>
      <c r="BG6" s="14"/>
      <c r="BH6" s="14"/>
      <c r="BI6" s="14"/>
      <c r="BJ6" s="14"/>
      <c r="BK6" s="14"/>
      <c r="BL6" s="14"/>
    </row>
    <row r="7" spans="1:79" ht="15" customHeight="1">
      <c r="A7" s="11" t="s">
        <v>162</v>
      </c>
      <c r="B7" s="131" t="s">
        <v>301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8"/>
      <c r="AH7" s="35" t="s">
        <v>302</v>
      </c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15"/>
      <c r="BC7" s="136" t="s">
        <v>258</v>
      </c>
      <c r="BD7" s="35"/>
      <c r="BE7" s="35"/>
      <c r="BF7" s="35"/>
      <c r="BG7" s="35"/>
      <c r="BH7" s="35"/>
      <c r="BI7" s="35"/>
      <c r="BJ7" s="35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>
      <c r="A8" s="25" t="s">
        <v>155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7"/>
      <c r="AH8" s="33" t="s">
        <v>163</v>
      </c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13"/>
      <c r="BC8" s="33" t="s">
        <v>157</v>
      </c>
      <c r="BD8" s="33"/>
      <c r="BE8" s="33"/>
      <c r="BF8" s="33"/>
      <c r="BG8" s="33"/>
      <c r="BH8" s="33"/>
      <c r="BI8" s="33"/>
      <c r="BJ8" s="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28.5" customHeight="1">
      <c r="A10" s="11" t="s">
        <v>164</v>
      </c>
      <c r="B10" s="35" t="s">
        <v>297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N10" s="35" t="s">
        <v>298</v>
      </c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15"/>
      <c r="AA10" s="35" t="s">
        <v>299</v>
      </c>
      <c r="AB10" s="35"/>
      <c r="AC10" s="35"/>
      <c r="AD10" s="35"/>
      <c r="AE10" s="35"/>
      <c r="AF10" s="35"/>
      <c r="AG10" s="35"/>
      <c r="AH10" s="35"/>
      <c r="AI10" s="35"/>
      <c r="AJ10" s="15"/>
      <c r="AK10" s="137" t="s">
        <v>300</v>
      </c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20"/>
      <c r="BL10" s="136" t="s">
        <v>259</v>
      </c>
      <c r="BM10" s="35"/>
      <c r="BN10" s="35"/>
      <c r="BO10" s="35"/>
      <c r="BP10" s="35"/>
      <c r="BQ10" s="35"/>
      <c r="BR10" s="35"/>
      <c r="BS10" s="35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>
      <c r="B11" s="33" t="s">
        <v>165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N11" s="33" t="s">
        <v>167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3"/>
      <c r="AA11" s="45" t="s">
        <v>168</v>
      </c>
      <c r="AB11" s="45"/>
      <c r="AC11" s="45"/>
      <c r="AD11" s="45"/>
      <c r="AE11" s="45"/>
      <c r="AF11" s="45"/>
      <c r="AG11" s="45"/>
      <c r="AH11" s="45"/>
      <c r="AI11" s="45"/>
      <c r="AJ11" s="13"/>
      <c r="AK11" s="46" t="s">
        <v>166</v>
      </c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19"/>
      <c r="BL11" s="33" t="s">
        <v>158</v>
      </c>
      <c r="BM11" s="33"/>
      <c r="BN11" s="33"/>
      <c r="BO11" s="33"/>
      <c r="BP11" s="33"/>
      <c r="BQ11" s="33"/>
      <c r="BR11" s="33"/>
      <c r="BS11" s="33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>
      <c r="A13" s="29" t="s">
        <v>285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9" ht="14.25" customHeight="1">
      <c r="A14" s="29" t="s">
        <v>148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9" ht="15" customHeight="1">
      <c r="A15" s="129" t="s">
        <v>250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  <c r="BT15" s="130"/>
      <c r="BU15" s="130"/>
      <c r="BV15" s="130"/>
      <c r="BW15" s="130"/>
      <c r="BX15" s="130"/>
      <c r="BY15" s="130"/>
    </row>
    <row r="16" spans="1:79" ht="1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>
      <c r="A17" s="80" t="s">
        <v>149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</row>
    <row r="18" spans="1:79" ht="30" customHeight="1">
      <c r="A18" s="129" t="s">
        <v>251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  <c r="AV18" s="130"/>
      <c r="AW18" s="130"/>
      <c r="AX18" s="130"/>
      <c r="AY18" s="130"/>
      <c r="AZ18" s="130"/>
      <c r="BA18" s="130"/>
      <c r="BB18" s="130"/>
      <c r="BC18" s="130"/>
      <c r="BD18" s="130"/>
      <c r="BE18" s="130"/>
      <c r="BF18" s="130"/>
      <c r="BG18" s="130"/>
      <c r="BH18" s="130"/>
      <c r="BI18" s="130"/>
      <c r="BJ18" s="130"/>
      <c r="BK18" s="130"/>
      <c r="BL18" s="130"/>
      <c r="BM18" s="130"/>
      <c r="BN18" s="130"/>
      <c r="BO18" s="130"/>
      <c r="BP18" s="130"/>
      <c r="BQ18" s="130"/>
      <c r="BR18" s="130"/>
      <c r="BS18" s="130"/>
      <c r="BT18" s="130"/>
      <c r="BU18" s="130"/>
      <c r="BV18" s="130"/>
      <c r="BW18" s="130"/>
      <c r="BX18" s="130"/>
      <c r="BY18" s="130"/>
    </row>
    <row r="19" spans="1:79" ht="1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>
      <c r="A20" s="29" t="s">
        <v>150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</row>
    <row r="21" spans="1:79" ht="165" customHeight="1">
      <c r="A21" s="129" t="s">
        <v>303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  <c r="AV21" s="130"/>
      <c r="AW21" s="130"/>
      <c r="AX21" s="130"/>
      <c r="AY21" s="130"/>
      <c r="AZ21" s="130"/>
      <c r="BA21" s="130"/>
      <c r="BB21" s="130"/>
      <c r="BC21" s="130"/>
      <c r="BD21" s="130"/>
      <c r="BE21" s="130"/>
      <c r="BF21" s="130"/>
      <c r="BG21" s="130"/>
      <c r="BH21" s="130"/>
      <c r="BI21" s="130"/>
      <c r="BJ21" s="130"/>
      <c r="BK21" s="130"/>
      <c r="BL21" s="130"/>
      <c r="BM21" s="130"/>
      <c r="BN21" s="130"/>
      <c r="BO21" s="130"/>
      <c r="BP21" s="130"/>
      <c r="BQ21" s="130"/>
      <c r="BR21" s="130"/>
      <c r="BS21" s="130"/>
      <c r="BT21" s="130"/>
      <c r="BU21" s="130"/>
      <c r="BV21" s="130"/>
      <c r="BW21" s="130"/>
      <c r="BX21" s="130"/>
      <c r="BY21" s="130"/>
    </row>
    <row r="22" spans="1:79" ht="1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>
      <c r="A23" s="29" t="s">
        <v>151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</row>
    <row r="24" spans="1:79" ht="14.25" customHeight="1">
      <c r="A24" s="78" t="s">
        <v>270</v>
      </c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78"/>
      <c r="AO24" s="78"/>
      <c r="AP24" s="78"/>
      <c r="AQ24" s="78"/>
      <c r="AR24" s="78"/>
      <c r="AS24" s="78"/>
      <c r="AT24" s="78"/>
      <c r="AU24" s="78"/>
      <c r="AV24" s="78"/>
      <c r="AW24" s="78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8"/>
      <c r="BM24" s="78"/>
      <c r="BN24" s="78"/>
      <c r="BO24" s="78"/>
      <c r="BP24" s="78"/>
      <c r="BQ24" s="78"/>
      <c r="BR24" s="78"/>
      <c r="BS24" s="78"/>
      <c r="BT24" s="78"/>
      <c r="BU24" s="78"/>
      <c r="BV24" s="78"/>
      <c r="BW24" s="78"/>
      <c r="BX24" s="78"/>
      <c r="BY24" s="78"/>
    </row>
    <row r="25" spans="1:79" ht="15" customHeight="1">
      <c r="A25" s="31" t="s">
        <v>260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</row>
    <row r="26" spans="1:79" ht="23.1" customHeight="1">
      <c r="A26" s="54" t="s">
        <v>2</v>
      </c>
      <c r="B26" s="55"/>
      <c r="C26" s="55"/>
      <c r="D26" s="56"/>
      <c r="E26" s="54" t="s">
        <v>19</v>
      </c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27" t="s">
        <v>261</v>
      </c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 t="s">
        <v>264</v>
      </c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 t="s">
        <v>271</v>
      </c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</row>
    <row r="27" spans="1:79" ht="54.75" customHeight="1">
      <c r="A27" s="57"/>
      <c r="B27" s="58"/>
      <c r="C27" s="58"/>
      <c r="D27" s="59"/>
      <c r="E27" s="57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36" t="s">
        <v>4</v>
      </c>
      <c r="V27" s="37"/>
      <c r="W27" s="37"/>
      <c r="X27" s="37"/>
      <c r="Y27" s="38"/>
      <c r="Z27" s="36" t="s">
        <v>3</v>
      </c>
      <c r="AA27" s="37"/>
      <c r="AB27" s="37"/>
      <c r="AC27" s="37"/>
      <c r="AD27" s="38"/>
      <c r="AE27" s="51" t="s">
        <v>116</v>
      </c>
      <c r="AF27" s="52"/>
      <c r="AG27" s="52"/>
      <c r="AH27" s="53"/>
      <c r="AI27" s="36" t="s">
        <v>5</v>
      </c>
      <c r="AJ27" s="37"/>
      <c r="AK27" s="37"/>
      <c r="AL27" s="37"/>
      <c r="AM27" s="38"/>
      <c r="AN27" s="36" t="s">
        <v>4</v>
      </c>
      <c r="AO27" s="37"/>
      <c r="AP27" s="37"/>
      <c r="AQ27" s="37"/>
      <c r="AR27" s="38"/>
      <c r="AS27" s="36" t="s">
        <v>3</v>
      </c>
      <c r="AT27" s="37"/>
      <c r="AU27" s="37"/>
      <c r="AV27" s="37"/>
      <c r="AW27" s="38"/>
      <c r="AX27" s="51" t="s">
        <v>116</v>
      </c>
      <c r="AY27" s="52"/>
      <c r="AZ27" s="52"/>
      <c r="BA27" s="53"/>
      <c r="BB27" s="36" t="s">
        <v>96</v>
      </c>
      <c r="BC27" s="37"/>
      <c r="BD27" s="37"/>
      <c r="BE27" s="37"/>
      <c r="BF27" s="38"/>
      <c r="BG27" s="36" t="s">
        <v>4</v>
      </c>
      <c r="BH27" s="37"/>
      <c r="BI27" s="37"/>
      <c r="BJ27" s="37"/>
      <c r="BK27" s="38"/>
      <c r="BL27" s="36" t="s">
        <v>3</v>
      </c>
      <c r="BM27" s="37"/>
      <c r="BN27" s="37"/>
      <c r="BO27" s="37"/>
      <c r="BP27" s="38"/>
      <c r="BQ27" s="51" t="s">
        <v>116</v>
      </c>
      <c r="BR27" s="52"/>
      <c r="BS27" s="52"/>
      <c r="BT27" s="53"/>
      <c r="BU27" s="36" t="s">
        <v>97</v>
      </c>
      <c r="BV27" s="37"/>
      <c r="BW27" s="37"/>
      <c r="BX27" s="37"/>
      <c r="BY27" s="38"/>
    </row>
    <row r="28" spans="1:79" ht="15" customHeight="1">
      <c r="A28" s="36">
        <v>1</v>
      </c>
      <c r="B28" s="37"/>
      <c r="C28" s="37"/>
      <c r="D28" s="38"/>
      <c r="E28" s="36">
        <v>2</v>
      </c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6">
        <v>3</v>
      </c>
      <c r="V28" s="37"/>
      <c r="W28" s="37"/>
      <c r="X28" s="37"/>
      <c r="Y28" s="38"/>
      <c r="Z28" s="36">
        <v>4</v>
      </c>
      <c r="AA28" s="37"/>
      <c r="AB28" s="37"/>
      <c r="AC28" s="37"/>
      <c r="AD28" s="38"/>
      <c r="AE28" s="36">
        <v>5</v>
      </c>
      <c r="AF28" s="37"/>
      <c r="AG28" s="37"/>
      <c r="AH28" s="38"/>
      <c r="AI28" s="36">
        <v>6</v>
      </c>
      <c r="AJ28" s="37"/>
      <c r="AK28" s="37"/>
      <c r="AL28" s="37"/>
      <c r="AM28" s="38"/>
      <c r="AN28" s="36">
        <v>7</v>
      </c>
      <c r="AO28" s="37"/>
      <c r="AP28" s="37"/>
      <c r="AQ28" s="37"/>
      <c r="AR28" s="38"/>
      <c r="AS28" s="36">
        <v>8</v>
      </c>
      <c r="AT28" s="37"/>
      <c r="AU28" s="37"/>
      <c r="AV28" s="37"/>
      <c r="AW28" s="38"/>
      <c r="AX28" s="36">
        <v>9</v>
      </c>
      <c r="AY28" s="37"/>
      <c r="AZ28" s="37"/>
      <c r="BA28" s="38"/>
      <c r="BB28" s="36">
        <v>10</v>
      </c>
      <c r="BC28" s="37"/>
      <c r="BD28" s="37"/>
      <c r="BE28" s="37"/>
      <c r="BF28" s="38"/>
      <c r="BG28" s="36">
        <v>11</v>
      </c>
      <c r="BH28" s="37"/>
      <c r="BI28" s="37"/>
      <c r="BJ28" s="37"/>
      <c r="BK28" s="38"/>
      <c r="BL28" s="36">
        <v>12</v>
      </c>
      <c r="BM28" s="37"/>
      <c r="BN28" s="37"/>
      <c r="BO28" s="37"/>
      <c r="BP28" s="38"/>
      <c r="BQ28" s="36">
        <v>13</v>
      </c>
      <c r="BR28" s="37"/>
      <c r="BS28" s="37"/>
      <c r="BT28" s="38"/>
      <c r="BU28" s="36">
        <v>14</v>
      </c>
      <c r="BV28" s="37"/>
      <c r="BW28" s="37"/>
      <c r="BX28" s="37"/>
      <c r="BY28" s="38"/>
    </row>
    <row r="29" spans="1:79" ht="13.5" hidden="1" customHeight="1">
      <c r="A29" s="39" t="s">
        <v>56</v>
      </c>
      <c r="B29" s="40"/>
      <c r="C29" s="40"/>
      <c r="D29" s="41"/>
      <c r="E29" s="39" t="s">
        <v>57</v>
      </c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81" t="s">
        <v>65</v>
      </c>
      <c r="V29" s="82"/>
      <c r="W29" s="82"/>
      <c r="X29" s="82"/>
      <c r="Y29" s="83"/>
      <c r="Z29" s="81" t="s">
        <v>66</v>
      </c>
      <c r="AA29" s="82"/>
      <c r="AB29" s="82"/>
      <c r="AC29" s="82"/>
      <c r="AD29" s="83"/>
      <c r="AE29" s="39" t="s">
        <v>91</v>
      </c>
      <c r="AF29" s="40"/>
      <c r="AG29" s="40"/>
      <c r="AH29" s="41"/>
      <c r="AI29" s="47" t="s">
        <v>170</v>
      </c>
      <c r="AJ29" s="48"/>
      <c r="AK29" s="48"/>
      <c r="AL29" s="48"/>
      <c r="AM29" s="49"/>
      <c r="AN29" s="39" t="s">
        <v>67</v>
      </c>
      <c r="AO29" s="40"/>
      <c r="AP29" s="40"/>
      <c r="AQ29" s="40"/>
      <c r="AR29" s="41"/>
      <c r="AS29" s="39" t="s">
        <v>68</v>
      </c>
      <c r="AT29" s="40"/>
      <c r="AU29" s="40"/>
      <c r="AV29" s="40"/>
      <c r="AW29" s="41"/>
      <c r="AX29" s="39" t="s">
        <v>92</v>
      </c>
      <c r="AY29" s="40"/>
      <c r="AZ29" s="40"/>
      <c r="BA29" s="41"/>
      <c r="BB29" s="47" t="s">
        <v>170</v>
      </c>
      <c r="BC29" s="48"/>
      <c r="BD29" s="48"/>
      <c r="BE29" s="48"/>
      <c r="BF29" s="49"/>
      <c r="BG29" s="39" t="s">
        <v>58</v>
      </c>
      <c r="BH29" s="40"/>
      <c r="BI29" s="40"/>
      <c r="BJ29" s="40"/>
      <c r="BK29" s="41"/>
      <c r="BL29" s="39" t="s">
        <v>59</v>
      </c>
      <c r="BM29" s="40"/>
      <c r="BN29" s="40"/>
      <c r="BO29" s="40"/>
      <c r="BP29" s="41"/>
      <c r="BQ29" s="39" t="s">
        <v>93</v>
      </c>
      <c r="BR29" s="40"/>
      <c r="BS29" s="40"/>
      <c r="BT29" s="41"/>
      <c r="BU29" s="47" t="s">
        <v>170</v>
      </c>
      <c r="BV29" s="48"/>
      <c r="BW29" s="48"/>
      <c r="BX29" s="48"/>
      <c r="BY29" s="49"/>
      <c r="CA29" t="s">
        <v>21</v>
      </c>
    </row>
    <row r="30" spans="1:79" s="98" customFormat="1" ht="12.75" customHeight="1">
      <c r="A30" s="88"/>
      <c r="B30" s="89"/>
      <c r="C30" s="89"/>
      <c r="D30" s="90"/>
      <c r="E30" s="91" t="s">
        <v>172</v>
      </c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3"/>
      <c r="U30" s="94">
        <v>1037999</v>
      </c>
      <c r="V30" s="94"/>
      <c r="W30" s="94"/>
      <c r="X30" s="94"/>
      <c r="Y30" s="94"/>
      <c r="Z30" s="94" t="s">
        <v>173</v>
      </c>
      <c r="AA30" s="94"/>
      <c r="AB30" s="94"/>
      <c r="AC30" s="94"/>
      <c r="AD30" s="94"/>
      <c r="AE30" s="95" t="s">
        <v>173</v>
      </c>
      <c r="AF30" s="96"/>
      <c r="AG30" s="96"/>
      <c r="AH30" s="97"/>
      <c r="AI30" s="95">
        <f>IF(ISNUMBER(U30),U30,0)+IF(ISNUMBER(Z30),Z30,0)</f>
        <v>1037999</v>
      </c>
      <c r="AJ30" s="96"/>
      <c r="AK30" s="96"/>
      <c r="AL30" s="96"/>
      <c r="AM30" s="97"/>
      <c r="AN30" s="95">
        <v>1056819</v>
      </c>
      <c r="AO30" s="96"/>
      <c r="AP30" s="96"/>
      <c r="AQ30" s="96"/>
      <c r="AR30" s="97"/>
      <c r="AS30" s="95" t="s">
        <v>173</v>
      </c>
      <c r="AT30" s="96"/>
      <c r="AU30" s="96"/>
      <c r="AV30" s="96"/>
      <c r="AW30" s="97"/>
      <c r="AX30" s="95" t="s">
        <v>173</v>
      </c>
      <c r="AY30" s="96"/>
      <c r="AZ30" s="96"/>
      <c r="BA30" s="97"/>
      <c r="BB30" s="95">
        <f>IF(ISNUMBER(AN30),AN30,0)+IF(ISNUMBER(AS30),AS30,0)</f>
        <v>1056819</v>
      </c>
      <c r="BC30" s="96"/>
      <c r="BD30" s="96"/>
      <c r="BE30" s="96"/>
      <c r="BF30" s="97"/>
      <c r="BG30" s="95">
        <v>1009742</v>
      </c>
      <c r="BH30" s="96"/>
      <c r="BI30" s="96"/>
      <c r="BJ30" s="96"/>
      <c r="BK30" s="97"/>
      <c r="BL30" s="95" t="s">
        <v>173</v>
      </c>
      <c r="BM30" s="96"/>
      <c r="BN30" s="96"/>
      <c r="BO30" s="96"/>
      <c r="BP30" s="97"/>
      <c r="BQ30" s="95" t="s">
        <v>173</v>
      </c>
      <c r="BR30" s="96"/>
      <c r="BS30" s="96"/>
      <c r="BT30" s="97"/>
      <c r="BU30" s="95">
        <f>IF(ISNUMBER(BG30),BG30,0)+IF(ISNUMBER(BL30),BL30,0)</f>
        <v>1009742</v>
      </c>
      <c r="BV30" s="96"/>
      <c r="BW30" s="96"/>
      <c r="BX30" s="96"/>
      <c r="BY30" s="97"/>
      <c r="CA30" s="98" t="s">
        <v>22</v>
      </c>
    </row>
    <row r="31" spans="1:79" s="6" customFormat="1" ht="12.75" customHeight="1">
      <c r="A31" s="85"/>
      <c r="B31" s="86"/>
      <c r="C31" s="86"/>
      <c r="D31" s="87"/>
      <c r="E31" s="99" t="s">
        <v>147</v>
      </c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1"/>
      <c r="U31" s="102">
        <v>1037999</v>
      </c>
      <c r="V31" s="102"/>
      <c r="W31" s="102"/>
      <c r="X31" s="102"/>
      <c r="Y31" s="102"/>
      <c r="Z31" s="102">
        <v>0</v>
      </c>
      <c r="AA31" s="102"/>
      <c r="AB31" s="102"/>
      <c r="AC31" s="102"/>
      <c r="AD31" s="102"/>
      <c r="AE31" s="103">
        <v>0</v>
      </c>
      <c r="AF31" s="104"/>
      <c r="AG31" s="104"/>
      <c r="AH31" s="105"/>
      <c r="AI31" s="103">
        <f>IF(ISNUMBER(U31),U31,0)+IF(ISNUMBER(Z31),Z31,0)</f>
        <v>1037999</v>
      </c>
      <c r="AJ31" s="104"/>
      <c r="AK31" s="104"/>
      <c r="AL31" s="104"/>
      <c r="AM31" s="105"/>
      <c r="AN31" s="103">
        <v>1056819</v>
      </c>
      <c r="AO31" s="104"/>
      <c r="AP31" s="104"/>
      <c r="AQ31" s="104"/>
      <c r="AR31" s="105"/>
      <c r="AS31" s="103">
        <v>0</v>
      </c>
      <c r="AT31" s="104"/>
      <c r="AU31" s="104"/>
      <c r="AV31" s="104"/>
      <c r="AW31" s="105"/>
      <c r="AX31" s="103">
        <v>0</v>
      </c>
      <c r="AY31" s="104"/>
      <c r="AZ31" s="104"/>
      <c r="BA31" s="105"/>
      <c r="BB31" s="103">
        <f>IF(ISNUMBER(AN31),AN31,0)+IF(ISNUMBER(AS31),AS31,0)</f>
        <v>1056819</v>
      </c>
      <c r="BC31" s="104"/>
      <c r="BD31" s="104"/>
      <c r="BE31" s="104"/>
      <c r="BF31" s="105"/>
      <c r="BG31" s="103">
        <v>1009742</v>
      </c>
      <c r="BH31" s="104"/>
      <c r="BI31" s="104"/>
      <c r="BJ31" s="104"/>
      <c r="BK31" s="105"/>
      <c r="BL31" s="103">
        <v>0</v>
      </c>
      <c r="BM31" s="104"/>
      <c r="BN31" s="104"/>
      <c r="BO31" s="104"/>
      <c r="BP31" s="105"/>
      <c r="BQ31" s="103">
        <v>0</v>
      </c>
      <c r="BR31" s="104"/>
      <c r="BS31" s="104"/>
      <c r="BT31" s="105"/>
      <c r="BU31" s="103">
        <f>IF(ISNUMBER(BG31),BG31,0)+IF(ISNUMBER(BL31),BL31,0)</f>
        <v>1009742</v>
      </c>
      <c r="BV31" s="104"/>
      <c r="BW31" s="104"/>
      <c r="BX31" s="104"/>
      <c r="BY31" s="105"/>
    </row>
    <row r="33" spans="1:79" ht="14.25" customHeight="1">
      <c r="A33" s="78" t="s">
        <v>286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8"/>
    </row>
    <row r="34" spans="1:79" ht="15" customHeight="1">
      <c r="A34" s="44" t="s">
        <v>260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</row>
    <row r="35" spans="1:79" ht="22.5" customHeight="1">
      <c r="A35" s="54" t="s">
        <v>2</v>
      </c>
      <c r="B35" s="55"/>
      <c r="C35" s="55"/>
      <c r="D35" s="56"/>
      <c r="E35" s="54" t="s">
        <v>19</v>
      </c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6"/>
      <c r="X35" s="36" t="s">
        <v>282</v>
      </c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8"/>
      <c r="AR35" s="27" t="s">
        <v>287</v>
      </c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</row>
    <row r="36" spans="1:79" ht="36" customHeight="1">
      <c r="A36" s="57"/>
      <c r="B36" s="58"/>
      <c r="C36" s="58"/>
      <c r="D36" s="59"/>
      <c r="E36" s="57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9"/>
      <c r="X36" s="27" t="s">
        <v>4</v>
      </c>
      <c r="Y36" s="27"/>
      <c r="Z36" s="27"/>
      <c r="AA36" s="27"/>
      <c r="AB36" s="27"/>
      <c r="AC36" s="27" t="s">
        <v>3</v>
      </c>
      <c r="AD36" s="27"/>
      <c r="AE36" s="27"/>
      <c r="AF36" s="27"/>
      <c r="AG36" s="27"/>
      <c r="AH36" s="51" t="s">
        <v>116</v>
      </c>
      <c r="AI36" s="52"/>
      <c r="AJ36" s="52"/>
      <c r="AK36" s="52"/>
      <c r="AL36" s="53"/>
      <c r="AM36" s="36" t="s">
        <v>5</v>
      </c>
      <c r="AN36" s="37"/>
      <c r="AO36" s="37"/>
      <c r="AP36" s="37"/>
      <c r="AQ36" s="38"/>
      <c r="AR36" s="36" t="s">
        <v>4</v>
      </c>
      <c r="AS36" s="37"/>
      <c r="AT36" s="37"/>
      <c r="AU36" s="37"/>
      <c r="AV36" s="38"/>
      <c r="AW36" s="36" t="s">
        <v>3</v>
      </c>
      <c r="AX36" s="37"/>
      <c r="AY36" s="37"/>
      <c r="AZ36" s="37"/>
      <c r="BA36" s="38"/>
      <c r="BB36" s="51" t="s">
        <v>116</v>
      </c>
      <c r="BC36" s="52"/>
      <c r="BD36" s="52"/>
      <c r="BE36" s="52"/>
      <c r="BF36" s="53"/>
      <c r="BG36" s="36" t="s">
        <v>96</v>
      </c>
      <c r="BH36" s="37"/>
      <c r="BI36" s="37"/>
      <c r="BJ36" s="37"/>
      <c r="BK36" s="38"/>
    </row>
    <row r="37" spans="1:79" ht="15" customHeight="1">
      <c r="A37" s="36">
        <v>1</v>
      </c>
      <c r="B37" s="37"/>
      <c r="C37" s="37"/>
      <c r="D37" s="38"/>
      <c r="E37" s="36">
        <v>2</v>
      </c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8"/>
      <c r="X37" s="27">
        <v>3</v>
      </c>
      <c r="Y37" s="27"/>
      <c r="Z37" s="27"/>
      <c r="AA37" s="27"/>
      <c r="AB37" s="27"/>
      <c r="AC37" s="27">
        <v>4</v>
      </c>
      <c r="AD37" s="27"/>
      <c r="AE37" s="27"/>
      <c r="AF37" s="27"/>
      <c r="AG37" s="27"/>
      <c r="AH37" s="27">
        <v>5</v>
      </c>
      <c r="AI37" s="27"/>
      <c r="AJ37" s="27"/>
      <c r="AK37" s="27"/>
      <c r="AL37" s="27"/>
      <c r="AM37" s="27">
        <v>6</v>
      </c>
      <c r="AN37" s="27"/>
      <c r="AO37" s="27"/>
      <c r="AP37" s="27"/>
      <c r="AQ37" s="27"/>
      <c r="AR37" s="36">
        <v>7</v>
      </c>
      <c r="AS37" s="37"/>
      <c r="AT37" s="37"/>
      <c r="AU37" s="37"/>
      <c r="AV37" s="38"/>
      <c r="AW37" s="36">
        <v>8</v>
      </c>
      <c r="AX37" s="37"/>
      <c r="AY37" s="37"/>
      <c r="AZ37" s="37"/>
      <c r="BA37" s="38"/>
      <c r="BB37" s="36">
        <v>9</v>
      </c>
      <c r="BC37" s="37"/>
      <c r="BD37" s="37"/>
      <c r="BE37" s="37"/>
      <c r="BF37" s="38"/>
      <c r="BG37" s="36">
        <v>10</v>
      </c>
      <c r="BH37" s="37"/>
      <c r="BI37" s="37"/>
      <c r="BJ37" s="37"/>
      <c r="BK37" s="38"/>
    </row>
    <row r="38" spans="1:79" ht="20.25" hidden="1" customHeight="1">
      <c r="A38" s="39" t="s">
        <v>56</v>
      </c>
      <c r="B38" s="40"/>
      <c r="C38" s="40"/>
      <c r="D38" s="41"/>
      <c r="E38" s="39" t="s">
        <v>57</v>
      </c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1"/>
      <c r="X38" s="26" t="s">
        <v>60</v>
      </c>
      <c r="Y38" s="26"/>
      <c r="Z38" s="26"/>
      <c r="AA38" s="26"/>
      <c r="AB38" s="26"/>
      <c r="AC38" s="26" t="s">
        <v>61</v>
      </c>
      <c r="AD38" s="26"/>
      <c r="AE38" s="26"/>
      <c r="AF38" s="26"/>
      <c r="AG38" s="26"/>
      <c r="AH38" s="39" t="s">
        <v>94</v>
      </c>
      <c r="AI38" s="40"/>
      <c r="AJ38" s="40"/>
      <c r="AK38" s="40"/>
      <c r="AL38" s="41"/>
      <c r="AM38" s="47" t="s">
        <v>171</v>
      </c>
      <c r="AN38" s="48"/>
      <c r="AO38" s="48"/>
      <c r="AP38" s="48"/>
      <c r="AQ38" s="49"/>
      <c r="AR38" s="39" t="s">
        <v>62</v>
      </c>
      <c r="AS38" s="40"/>
      <c r="AT38" s="40"/>
      <c r="AU38" s="40"/>
      <c r="AV38" s="41"/>
      <c r="AW38" s="39" t="s">
        <v>63</v>
      </c>
      <c r="AX38" s="40"/>
      <c r="AY38" s="40"/>
      <c r="AZ38" s="40"/>
      <c r="BA38" s="41"/>
      <c r="BB38" s="39" t="s">
        <v>95</v>
      </c>
      <c r="BC38" s="40"/>
      <c r="BD38" s="40"/>
      <c r="BE38" s="40"/>
      <c r="BF38" s="41"/>
      <c r="BG38" s="47" t="s">
        <v>171</v>
      </c>
      <c r="BH38" s="48"/>
      <c r="BI38" s="48"/>
      <c r="BJ38" s="48"/>
      <c r="BK38" s="49"/>
      <c r="CA38" t="s">
        <v>23</v>
      </c>
    </row>
    <row r="39" spans="1:79" s="98" customFormat="1" ht="12.75" customHeight="1">
      <c r="A39" s="88"/>
      <c r="B39" s="89"/>
      <c r="C39" s="89"/>
      <c r="D39" s="90"/>
      <c r="E39" s="91" t="s">
        <v>172</v>
      </c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3"/>
      <c r="X39" s="95">
        <v>0</v>
      </c>
      <c r="Y39" s="96"/>
      <c r="Z39" s="96"/>
      <c r="AA39" s="96"/>
      <c r="AB39" s="97"/>
      <c r="AC39" s="95" t="s">
        <v>173</v>
      </c>
      <c r="AD39" s="96"/>
      <c r="AE39" s="96"/>
      <c r="AF39" s="96"/>
      <c r="AG39" s="97"/>
      <c r="AH39" s="95" t="s">
        <v>173</v>
      </c>
      <c r="AI39" s="96"/>
      <c r="AJ39" s="96"/>
      <c r="AK39" s="96"/>
      <c r="AL39" s="97"/>
      <c r="AM39" s="95">
        <f>IF(ISNUMBER(X39),X39,0)+IF(ISNUMBER(AC39),AC39,0)</f>
        <v>0</v>
      </c>
      <c r="AN39" s="96"/>
      <c r="AO39" s="96"/>
      <c r="AP39" s="96"/>
      <c r="AQ39" s="97"/>
      <c r="AR39" s="95">
        <v>0</v>
      </c>
      <c r="AS39" s="96"/>
      <c r="AT39" s="96"/>
      <c r="AU39" s="96"/>
      <c r="AV39" s="97"/>
      <c r="AW39" s="95" t="s">
        <v>173</v>
      </c>
      <c r="AX39" s="96"/>
      <c r="AY39" s="96"/>
      <c r="AZ39" s="96"/>
      <c r="BA39" s="97"/>
      <c r="BB39" s="95" t="s">
        <v>173</v>
      </c>
      <c r="BC39" s="96"/>
      <c r="BD39" s="96"/>
      <c r="BE39" s="96"/>
      <c r="BF39" s="97"/>
      <c r="BG39" s="94">
        <f>IF(ISNUMBER(AR39),AR39,0)+IF(ISNUMBER(AW39),AW39,0)</f>
        <v>0</v>
      </c>
      <c r="BH39" s="94"/>
      <c r="BI39" s="94"/>
      <c r="BJ39" s="94"/>
      <c r="BK39" s="94"/>
      <c r="CA39" s="98" t="s">
        <v>24</v>
      </c>
    </row>
    <row r="40" spans="1:79" s="6" customFormat="1" ht="12.75" customHeight="1">
      <c r="A40" s="85"/>
      <c r="B40" s="86"/>
      <c r="C40" s="86"/>
      <c r="D40" s="87"/>
      <c r="E40" s="99" t="s">
        <v>147</v>
      </c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1"/>
      <c r="X40" s="103">
        <v>0</v>
      </c>
      <c r="Y40" s="104"/>
      <c r="Z40" s="104"/>
      <c r="AA40" s="104"/>
      <c r="AB40" s="105"/>
      <c r="AC40" s="103">
        <v>0</v>
      </c>
      <c r="AD40" s="104"/>
      <c r="AE40" s="104"/>
      <c r="AF40" s="104"/>
      <c r="AG40" s="105"/>
      <c r="AH40" s="103">
        <v>0</v>
      </c>
      <c r="AI40" s="104"/>
      <c r="AJ40" s="104"/>
      <c r="AK40" s="104"/>
      <c r="AL40" s="105"/>
      <c r="AM40" s="103">
        <f>IF(ISNUMBER(X40),X40,0)+IF(ISNUMBER(AC40),AC40,0)</f>
        <v>0</v>
      </c>
      <c r="AN40" s="104"/>
      <c r="AO40" s="104"/>
      <c r="AP40" s="104"/>
      <c r="AQ40" s="105"/>
      <c r="AR40" s="103">
        <v>0</v>
      </c>
      <c r="AS40" s="104"/>
      <c r="AT40" s="104"/>
      <c r="AU40" s="104"/>
      <c r="AV40" s="105"/>
      <c r="AW40" s="103">
        <v>0</v>
      </c>
      <c r="AX40" s="104"/>
      <c r="AY40" s="104"/>
      <c r="AZ40" s="104"/>
      <c r="BA40" s="105"/>
      <c r="BB40" s="103">
        <v>0</v>
      </c>
      <c r="BC40" s="104"/>
      <c r="BD40" s="104"/>
      <c r="BE40" s="104"/>
      <c r="BF40" s="105"/>
      <c r="BG40" s="102">
        <f>IF(ISNUMBER(AR40),AR40,0)+IF(ISNUMBER(AW40),AW40,0)</f>
        <v>0</v>
      </c>
      <c r="BH40" s="102"/>
      <c r="BI40" s="102"/>
      <c r="BJ40" s="102"/>
      <c r="BK40" s="102"/>
    </row>
    <row r="41" spans="1:79" s="4" customFormat="1" ht="12.7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>
      <c r="A43" s="29" t="s">
        <v>117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9"/>
    </row>
    <row r="44" spans="1:79" ht="14.25" customHeight="1">
      <c r="A44" s="29" t="s">
        <v>272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</row>
    <row r="45" spans="1:79" ht="15" customHeight="1">
      <c r="A45" s="31" t="s">
        <v>260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</row>
    <row r="46" spans="1:79" ht="23.1" customHeight="1">
      <c r="A46" s="61" t="s">
        <v>118</v>
      </c>
      <c r="B46" s="62"/>
      <c r="C46" s="62"/>
      <c r="D46" s="63"/>
      <c r="E46" s="27" t="s">
        <v>19</v>
      </c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36" t="s">
        <v>261</v>
      </c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8"/>
      <c r="AN46" s="36" t="s">
        <v>264</v>
      </c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8"/>
      <c r="BG46" s="36" t="s">
        <v>271</v>
      </c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8"/>
    </row>
    <row r="47" spans="1:79" ht="48.75" customHeight="1">
      <c r="A47" s="64"/>
      <c r="B47" s="65"/>
      <c r="C47" s="65"/>
      <c r="D47" s="66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36" t="s">
        <v>4</v>
      </c>
      <c r="V47" s="37"/>
      <c r="W47" s="37"/>
      <c r="X47" s="37"/>
      <c r="Y47" s="38"/>
      <c r="Z47" s="36" t="s">
        <v>3</v>
      </c>
      <c r="AA47" s="37"/>
      <c r="AB47" s="37"/>
      <c r="AC47" s="37"/>
      <c r="AD47" s="38"/>
      <c r="AE47" s="51" t="s">
        <v>116</v>
      </c>
      <c r="AF47" s="52"/>
      <c r="AG47" s="52"/>
      <c r="AH47" s="53"/>
      <c r="AI47" s="36" t="s">
        <v>5</v>
      </c>
      <c r="AJ47" s="37"/>
      <c r="AK47" s="37"/>
      <c r="AL47" s="37"/>
      <c r="AM47" s="38"/>
      <c r="AN47" s="36" t="s">
        <v>4</v>
      </c>
      <c r="AO47" s="37"/>
      <c r="AP47" s="37"/>
      <c r="AQ47" s="37"/>
      <c r="AR47" s="38"/>
      <c r="AS47" s="36" t="s">
        <v>3</v>
      </c>
      <c r="AT47" s="37"/>
      <c r="AU47" s="37"/>
      <c r="AV47" s="37"/>
      <c r="AW47" s="38"/>
      <c r="AX47" s="51" t="s">
        <v>116</v>
      </c>
      <c r="AY47" s="52"/>
      <c r="AZ47" s="52"/>
      <c r="BA47" s="53"/>
      <c r="BB47" s="36" t="s">
        <v>96</v>
      </c>
      <c r="BC47" s="37"/>
      <c r="BD47" s="37"/>
      <c r="BE47" s="37"/>
      <c r="BF47" s="38"/>
      <c r="BG47" s="36" t="s">
        <v>4</v>
      </c>
      <c r="BH47" s="37"/>
      <c r="BI47" s="37"/>
      <c r="BJ47" s="37"/>
      <c r="BK47" s="38"/>
      <c r="BL47" s="36" t="s">
        <v>3</v>
      </c>
      <c r="BM47" s="37"/>
      <c r="BN47" s="37"/>
      <c r="BO47" s="37"/>
      <c r="BP47" s="38"/>
      <c r="BQ47" s="51" t="s">
        <v>116</v>
      </c>
      <c r="BR47" s="52"/>
      <c r="BS47" s="52"/>
      <c r="BT47" s="53"/>
      <c r="BU47" s="36" t="s">
        <v>97</v>
      </c>
      <c r="BV47" s="37"/>
      <c r="BW47" s="37"/>
      <c r="BX47" s="37"/>
      <c r="BY47" s="38"/>
    </row>
    <row r="48" spans="1:79" ht="15" customHeight="1">
      <c r="A48" s="36">
        <v>1</v>
      </c>
      <c r="B48" s="37"/>
      <c r="C48" s="37"/>
      <c r="D48" s="38"/>
      <c r="E48" s="36">
        <v>2</v>
      </c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8"/>
      <c r="U48" s="36">
        <v>3</v>
      </c>
      <c r="V48" s="37"/>
      <c r="W48" s="37"/>
      <c r="X48" s="37"/>
      <c r="Y48" s="38"/>
      <c r="Z48" s="36">
        <v>4</v>
      </c>
      <c r="AA48" s="37"/>
      <c r="AB48" s="37"/>
      <c r="AC48" s="37"/>
      <c r="AD48" s="38"/>
      <c r="AE48" s="36">
        <v>5</v>
      </c>
      <c r="AF48" s="37"/>
      <c r="AG48" s="37"/>
      <c r="AH48" s="38"/>
      <c r="AI48" s="36">
        <v>6</v>
      </c>
      <c r="AJ48" s="37"/>
      <c r="AK48" s="37"/>
      <c r="AL48" s="37"/>
      <c r="AM48" s="38"/>
      <c r="AN48" s="36">
        <v>7</v>
      </c>
      <c r="AO48" s="37"/>
      <c r="AP48" s="37"/>
      <c r="AQ48" s="37"/>
      <c r="AR48" s="38"/>
      <c r="AS48" s="36">
        <v>8</v>
      </c>
      <c r="AT48" s="37"/>
      <c r="AU48" s="37"/>
      <c r="AV48" s="37"/>
      <c r="AW48" s="38"/>
      <c r="AX48" s="36">
        <v>9</v>
      </c>
      <c r="AY48" s="37"/>
      <c r="AZ48" s="37"/>
      <c r="BA48" s="38"/>
      <c r="BB48" s="36">
        <v>10</v>
      </c>
      <c r="BC48" s="37"/>
      <c r="BD48" s="37"/>
      <c r="BE48" s="37"/>
      <c r="BF48" s="38"/>
      <c r="BG48" s="36">
        <v>11</v>
      </c>
      <c r="BH48" s="37"/>
      <c r="BI48" s="37"/>
      <c r="BJ48" s="37"/>
      <c r="BK48" s="38"/>
      <c r="BL48" s="36">
        <v>12</v>
      </c>
      <c r="BM48" s="37"/>
      <c r="BN48" s="37"/>
      <c r="BO48" s="37"/>
      <c r="BP48" s="38"/>
      <c r="BQ48" s="36">
        <v>13</v>
      </c>
      <c r="BR48" s="37"/>
      <c r="BS48" s="37"/>
      <c r="BT48" s="38"/>
      <c r="BU48" s="36">
        <v>14</v>
      </c>
      <c r="BV48" s="37"/>
      <c r="BW48" s="37"/>
      <c r="BX48" s="37"/>
      <c r="BY48" s="38"/>
    </row>
    <row r="49" spans="1:79" s="1" customFormat="1" ht="12.75" hidden="1" customHeight="1">
      <c r="A49" s="39" t="s">
        <v>64</v>
      </c>
      <c r="B49" s="40"/>
      <c r="C49" s="40"/>
      <c r="D49" s="41"/>
      <c r="E49" s="39" t="s">
        <v>57</v>
      </c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1"/>
      <c r="U49" s="39" t="s">
        <v>65</v>
      </c>
      <c r="V49" s="40"/>
      <c r="W49" s="40"/>
      <c r="X49" s="40"/>
      <c r="Y49" s="41"/>
      <c r="Z49" s="39" t="s">
        <v>66</v>
      </c>
      <c r="AA49" s="40"/>
      <c r="AB49" s="40"/>
      <c r="AC49" s="40"/>
      <c r="AD49" s="41"/>
      <c r="AE49" s="39" t="s">
        <v>91</v>
      </c>
      <c r="AF49" s="40"/>
      <c r="AG49" s="40"/>
      <c r="AH49" s="41"/>
      <c r="AI49" s="47" t="s">
        <v>170</v>
      </c>
      <c r="AJ49" s="48"/>
      <c r="AK49" s="48"/>
      <c r="AL49" s="48"/>
      <c r="AM49" s="49"/>
      <c r="AN49" s="39" t="s">
        <v>67</v>
      </c>
      <c r="AO49" s="40"/>
      <c r="AP49" s="40"/>
      <c r="AQ49" s="40"/>
      <c r="AR49" s="41"/>
      <c r="AS49" s="39" t="s">
        <v>68</v>
      </c>
      <c r="AT49" s="40"/>
      <c r="AU49" s="40"/>
      <c r="AV49" s="40"/>
      <c r="AW49" s="41"/>
      <c r="AX49" s="39" t="s">
        <v>92</v>
      </c>
      <c r="AY49" s="40"/>
      <c r="AZ49" s="40"/>
      <c r="BA49" s="41"/>
      <c r="BB49" s="47" t="s">
        <v>170</v>
      </c>
      <c r="BC49" s="48"/>
      <c r="BD49" s="48"/>
      <c r="BE49" s="48"/>
      <c r="BF49" s="49"/>
      <c r="BG49" s="39" t="s">
        <v>58</v>
      </c>
      <c r="BH49" s="40"/>
      <c r="BI49" s="40"/>
      <c r="BJ49" s="40"/>
      <c r="BK49" s="41"/>
      <c r="BL49" s="39" t="s">
        <v>59</v>
      </c>
      <c r="BM49" s="40"/>
      <c r="BN49" s="40"/>
      <c r="BO49" s="40"/>
      <c r="BP49" s="41"/>
      <c r="BQ49" s="39" t="s">
        <v>93</v>
      </c>
      <c r="BR49" s="40"/>
      <c r="BS49" s="40"/>
      <c r="BT49" s="41"/>
      <c r="BU49" s="47" t="s">
        <v>170</v>
      </c>
      <c r="BV49" s="48"/>
      <c r="BW49" s="48"/>
      <c r="BX49" s="48"/>
      <c r="BY49" s="49"/>
      <c r="CA49" t="s">
        <v>25</v>
      </c>
    </row>
    <row r="50" spans="1:79" s="98" customFormat="1" ht="12.75" customHeight="1">
      <c r="A50" s="88">
        <v>2111</v>
      </c>
      <c r="B50" s="89"/>
      <c r="C50" s="89"/>
      <c r="D50" s="90"/>
      <c r="E50" s="91" t="s">
        <v>174</v>
      </c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3"/>
      <c r="U50" s="95">
        <v>597655</v>
      </c>
      <c r="V50" s="96"/>
      <c r="W50" s="96"/>
      <c r="X50" s="96"/>
      <c r="Y50" s="97"/>
      <c r="Z50" s="95">
        <v>0</v>
      </c>
      <c r="AA50" s="96"/>
      <c r="AB50" s="96"/>
      <c r="AC50" s="96"/>
      <c r="AD50" s="97"/>
      <c r="AE50" s="95">
        <v>0</v>
      </c>
      <c r="AF50" s="96"/>
      <c r="AG50" s="96"/>
      <c r="AH50" s="97"/>
      <c r="AI50" s="95">
        <f>IF(ISNUMBER(U50),U50,0)+IF(ISNUMBER(Z50),Z50,0)</f>
        <v>597655</v>
      </c>
      <c r="AJ50" s="96"/>
      <c r="AK50" s="96"/>
      <c r="AL50" s="96"/>
      <c r="AM50" s="97"/>
      <c r="AN50" s="95">
        <v>651838</v>
      </c>
      <c r="AO50" s="96"/>
      <c r="AP50" s="96"/>
      <c r="AQ50" s="96"/>
      <c r="AR50" s="97"/>
      <c r="AS50" s="95">
        <v>0</v>
      </c>
      <c r="AT50" s="96"/>
      <c r="AU50" s="96"/>
      <c r="AV50" s="96"/>
      <c r="AW50" s="97"/>
      <c r="AX50" s="95">
        <v>0</v>
      </c>
      <c r="AY50" s="96"/>
      <c r="AZ50" s="96"/>
      <c r="BA50" s="97"/>
      <c r="BB50" s="95">
        <f>IF(ISNUMBER(AN50),AN50,0)+IF(ISNUMBER(AS50),AS50,0)</f>
        <v>651838</v>
      </c>
      <c r="BC50" s="96"/>
      <c r="BD50" s="96"/>
      <c r="BE50" s="96"/>
      <c r="BF50" s="97"/>
      <c r="BG50" s="95">
        <v>646243</v>
      </c>
      <c r="BH50" s="96"/>
      <c r="BI50" s="96"/>
      <c r="BJ50" s="96"/>
      <c r="BK50" s="97"/>
      <c r="BL50" s="95">
        <v>0</v>
      </c>
      <c r="BM50" s="96"/>
      <c r="BN50" s="96"/>
      <c r="BO50" s="96"/>
      <c r="BP50" s="97"/>
      <c r="BQ50" s="95">
        <v>0</v>
      </c>
      <c r="BR50" s="96"/>
      <c r="BS50" s="96"/>
      <c r="BT50" s="97"/>
      <c r="BU50" s="95">
        <f>IF(ISNUMBER(BG50),BG50,0)+IF(ISNUMBER(BL50),BL50,0)</f>
        <v>646243</v>
      </c>
      <c r="BV50" s="96"/>
      <c r="BW50" s="96"/>
      <c r="BX50" s="96"/>
      <c r="BY50" s="97"/>
      <c r="CA50" s="98" t="s">
        <v>26</v>
      </c>
    </row>
    <row r="51" spans="1:79" s="98" customFormat="1" ht="12.75" customHeight="1">
      <c r="A51" s="88">
        <v>2120</v>
      </c>
      <c r="B51" s="89"/>
      <c r="C51" s="89"/>
      <c r="D51" s="90"/>
      <c r="E51" s="91" t="s">
        <v>175</v>
      </c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3"/>
      <c r="U51" s="95">
        <v>143990</v>
      </c>
      <c r="V51" s="96"/>
      <c r="W51" s="96"/>
      <c r="X51" s="96"/>
      <c r="Y51" s="97"/>
      <c r="Z51" s="95">
        <v>0</v>
      </c>
      <c r="AA51" s="96"/>
      <c r="AB51" s="96"/>
      <c r="AC51" s="96"/>
      <c r="AD51" s="97"/>
      <c r="AE51" s="95">
        <v>0</v>
      </c>
      <c r="AF51" s="96"/>
      <c r="AG51" s="96"/>
      <c r="AH51" s="97"/>
      <c r="AI51" s="95">
        <f>IF(ISNUMBER(U51),U51,0)+IF(ISNUMBER(Z51),Z51,0)</f>
        <v>143990</v>
      </c>
      <c r="AJ51" s="96"/>
      <c r="AK51" s="96"/>
      <c r="AL51" s="96"/>
      <c r="AM51" s="97"/>
      <c r="AN51" s="95">
        <v>156188</v>
      </c>
      <c r="AO51" s="96"/>
      <c r="AP51" s="96"/>
      <c r="AQ51" s="96"/>
      <c r="AR51" s="97"/>
      <c r="AS51" s="95">
        <v>0</v>
      </c>
      <c r="AT51" s="96"/>
      <c r="AU51" s="96"/>
      <c r="AV51" s="96"/>
      <c r="AW51" s="97"/>
      <c r="AX51" s="95">
        <v>0</v>
      </c>
      <c r="AY51" s="96"/>
      <c r="AZ51" s="96"/>
      <c r="BA51" s="97"/>
      <c r="BB51" s="95">
        <f>IF(ISNUMBER(AN51),AN51,0)+IF(ISNUMBER(AS51),AS51,0)</f>
        <v>156188</v>
      </c>
      <c r="BC51" s="96"/>
      <c r="BD51" s="96"/>
      <c r="BE51" s="96"/>
      <c r="BF51" s="97"/>
      <c r="BG51" s="95">
        <v>155231</v>
      </c>
      <c r="BH51" s="96"/>
      <c r="BI51" s="96"/>
      <c r="BJ51" s="96"/>
      <c r="BK51" s="97"/>
      <c r="BL51" s="95">
        <v>0</v>
      </c>
      <c r="BM51" s="96"/>
      <c r="BN51" s="96"/>
      <c r="BO51" s="96"/>
      <c r="BP51" s="97"/>
      <c r="BQ51" s="95">
        <v>0</v>
      </c>
      <c r="BR51" s="96"/>
      <c r="BS51" s="96"/>
      <c r="BT51" s="97"/>
      <c r="BU51" s="95">
        <f>IF(ISNUMBER(BG51),BG51,0)+IF(ISNUMBER(BL51),BL51,0)</f>
        <v>155231</v>
      </c>
      <c r="BV51" s="96"/>
      <c r="BW51" s="96"/>
      <c r="BX51" s="96"/>
      <c r="BY51" s="97"/>
    </row>
    <row r="52" spans="1:79" s="98" customFormat="1" ht="12.75" customHeight="1">
      <c r="A52" s="88">
        <v>2210</v>
      </c>
      <c r="B52" s="89"/>
      <c r="C52" s="89"/>
      <c r="D52" s="90"/>
      <c r="E52" s="91" t="s">
        <v>176</v>
      </c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3"/>
      <c r="U52" s="95">
        <v>214800</v>
      </c>
      <c r="V52" s="96"/>
      <c r="W52" s="96"/>
      <c r="X52" s="96"/>
      <c r="Y52" s="97"/>
      <c r="Z52" s="95">
        <v>0</v>
      </c>
      <c r="AA52" s="96"/>
      <c r="AB52" s="96"/>
      <c r="AC52" s="96"/>
      <c r="AD52" s="97"/>
      <c r="AE52" s="95">
        <v>0</v>
      </c>
      <c r="AF52" s="96"/>
      <c r="AG52" s="96"/>
      <c r="AH52" s="97"/>
      <c r="AI52" s="95">
        <f>IF(ISNUMBER(U52),U52,0)+IF(ISNUMBER(Z52),Z52,0)</f>
        <v>214800</v>
      </c>
      <c r="AJ52" s="96"/>
      <c r="AK52" s="96"/>
      <c r="AL52" s="96"/>
      <c r="AM52" s="97"/>
      <c r="AN52" s="95">
        <v>65122</v>
      </c>
      <c r="AO52" s="96"/>
      <c r="AP52" s="96"/>
      <c r="AQ52" s="96"/>
      <c r="AR52" s="97"/>
      <c r="AS52" s="95">
        <v>0</v>
      </c>
      <c r="AT52" s="96"/>
      <c r="AU52" s="96"/>
      <c r="AV52" s="96"/>
      <c r="AW52" s="97"/>
      <c r="AX52" s="95">
        <v>0</v>
      </c>
      <c r="AY52" s="96"/>
      <c r="AZ52" s="96"/>
      <c r="BA52" s="97"/>
      <c r="BB52" s="95">
        <f>IF(ISNUMBER(AN52),AN52,0)+IF(ISNUMBER(AS52),AS52,0)</f>
        <v>65122</v>
      </c>
      <c r="BC52" s="96"/>
      <c r="BD52" s="96"/>
      <c r="BE52" s="96"/>
      <c r="BF52" s="97"/>
      <c r="BG52" s="95">
        <v>65544</v>
      </c>
      <c r="BH52" s="96"/>
      <c r="BI52" s="96"/>
      <c r="BJ52" s="96"/>
      <c r="BK52" s="97"/>
      <c r="BL52" s="95">
        <v>0</v>
      </c>
      <c r="BM52" s="96"/>
      <c r="BN52" s="96"/>
      <c r="BO52" s="96"/>
      <c r="BP52" s="97"/>
      <c r="BQ52" s="95">
        <v>0</v>
      </c>
      <c r="BR52" s="96"/>
      <c r="BS52" s="96"/>
      <c r="BT52" s="97"/>
      <c r="BU52" s="95">
        <f>IF(ISNUMBER(BG52),BG52,0)+IF(ISNUMBER(BL52),BL52,0)</f>
        <v>65544</v>
      </c>
      <c r="BV52" s="96"/>
      <c r="BW52" s="96"/>
      <c r="BX52" s="96"/>
      <c r="BY52" s="97"/>
    </row>
    <row r="53" spans="1:79" s="98" customFormat="1" ht="12.75" customHeight="1">
      <c r="A53" s="88">
        <v>2240</v>
      </c>
      <c r="B53" s="89"/>
      <c r="C53" s="89"/>
      <c r="D53" s="90"/>
      <c r="E53" s="91" t="s">
        <v>177</v>
      </c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3"/>
      <c r="U53" s="95">
        <v>24232</v>
      </c>
      <c r="V53" s="96"/>
      <c r="W53" s="96"/>
      <c r="X53" s="96"/>
      <c r="Y53" s="97"/>
      <c r="Z53" s="95">
        <v>0</v>
      </c>
      <c r="AA53" s="96"/>
      <c r="AB53" s="96"/>
      <c r="AC53" s="96"/>
      <c r="AD53" s="97"/>
      <c r="AE53" s="95">
        <v>0</v>
      </c>
      <c r="AF53" s="96"/>
      <c r="AG53" s="96"/>
      <c r="AH53" s="97"/>
      <c r="AI53" s="95">
        <f>IF(ISNUMBER(U53),U53,0)+IF(ISNUMBER(Z53),Z53,0)</f>
        <v>24232</v>
      </c>
      <c r="AJ53" s="96"/>
      <c r="AK53" s="96"/>
      <c r="AL53" s="96"/>
      <c r="AM53" s="97"/>
      <c r="AN53" s="95">
        <v>96448</v>
      </c>
      <c r="AO53" s="96"/>
      <c r="AP53" s="96"/>
      <c r="AQ53" s="96"/>
      <c r="AR53" s="97"/>
      <c r="AS53" s="95">
        <v>0</v>
      </c>
      <c r="AT53" s="96"/>
      <c r="AU53" s="96"/>
      <c r="AV53" s="96"/>
      <c r="AW53" s="97"/>
      <c r="AX53" s="95">
        <v>0</v>
      </c>
      <c r="AY53" s="96"/>
      <c r="AZ53" s="96"/>
      <c r="BA53" s="97"/>
      <c r="BB53" s="95">
        <f>IF(ISNUMBER(AN53),AN53,0)+IF(ISNUMBER(AS53),AS53,0)</f>
        <v>96448</v>
      </c>
      <c r="BC53" s="96"/>
      <c r="BD53" s="96"/>
      <c r="BE53" s="96"/>
      <c r="BF53" s="97"/>
      <c r="BG53" s="95">
        <v>65086</v>
      </c>
      <c r="BH53" s="96"/>
      <c r="BI53" s="96"/>
      <c r="BJ53" s="96"/>
      <c r="BK53" s="97"/>
      <c r="BL53" s="95">
        <v>0</v>
      </c>
      <c r="BM53" s="96"/>
      <c r="BN53" s="96"/>
      <c r="BO53" s="96"/>
      <c r="BP53" s="97"/>
      <c r="BQ53" s="95">
        <v>0</v>
      </c>
      <c r="BR53" s="96"/>
      <c r="BS53" s="96"/>
      <c r="BT53" s="97"/>
      <c r="BU53" s="95">
        <f>IF(ISNUMBER(BG53),BG53,0)+IF(ISNUMBER(BL53),BL53,0)</f>
        <v>65086</v>
      </c>
      <c r="BV53" s="96"/>
      <c r="BW53" s="96"/>
      <c r="BX53" s="96"/>
      <c r="BY53" s="97"/>
    </row>
    <row r="54" spans="1:79" s="98" customFormat="1" ht="12.75" customHeight="1">
      <c r="A54" s="88">
        <v>2250</v>
      </c>
      <c r="B54" s="89"/>
      <c r="C54" s="89"/>
      <c r="D54" s="90"/>
      <c r="E54" s="91" t="s">
        <v>178</v>
      </c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3"/>
      <c r="U54" s="95">
        <v>0</v>
      </c>
      <c r="V54" s="96"/>
      <c r="W54" s="96"/>
      <c r="X54" s="96"/>
      <c r="Y54" s="97"/>
      <c r="Z54" s="95">
        <v>0</v>
      </c>
      <c r="AA54" s="96"/>
      <c r="AB54" s="96"/>
      <c r="AC54" s="96"/>
      <c r="AD54" s="97"/>
      <c r="AE54" s="95">
        <v>0</v>
      </c>
      <c r="AF54" s="96"/>
      <c r="AG54" s="96"/>
      <c r="AH54" s="97"/>
      <c r="AI54" s="95">
        <f>IF(ISNUMBER(U54),U54,0)+IF(ISNUMBER(Z54),Z54,0)</f>
        <v>0</v>
      </c>
      <c r="AJ54" s="96"/>
      <c r="AK54" s="96"/>
      <c r="AL54" s="96"/>
      <c r="AM54" s="97"/>
      <c r="AN54" s="95">
        <v>400</v>
      </c>
      <c r="AO54" s="96"/>
      <c r="AP54" s="96"/>
      <c r="AQ54" s="96"/>
      <c r="AR54" s="97"/>
      <c r="AS54" s="95">
        <v>0</v>
      </c>
      <c r="AT54" s="96"/>
      <c r="AU54" s="96"/>
      <c r="AV54" s="96"/>
      <c r="AW54" s="97"/>
      <c r="AX54" s="95">
        <v>0</v>
      </c>
      <c r="AY54" s="96"/>
      <c r="AZ54" s="96"/>
      <c r="BA54" s="97"/>
      <c r="BB54" s="95">
        <f>IF(ISNUMBER(AN54),AN54,0)+IF(ISNUMBER(AS54),AS54,0)</f>
        <v>400</v>
      </c>
      <c r="BC54" s="96"/>
      <c r="BD54" s="96"/>
      <c r="BE54" s="96"/>
      <c r="BF54" s="97"/>
      <c r="BG54" s="95">
        <v>400</v>
      </c>
      <c r="BH54" s="96"/>
      <c r="BI54" s="96"/>
      <c r="BJ54" s="96"/>
      <c r="BK54" s="97"/>
      <c r="BL54" s="95">
        <v>0</v>
      </c>
      <c r="BM54" s="96"/>
      <c r="BN54" s="96"/>
      <c r="BO54" s="96"/>
      <c r="BP54" s="97"/>
      <c r="BQ54" s="95">
        <v>0</v>
      </c>
      <c r="BR54" s="96"/>
      <c r="BS54" s="96"/>
      <c r="BT54" s="97"/>
      <c r="BU54" s="95">
        <f>IF(ISNUMBER(BG54),BG54,0)+IF(ISNUMBER(BL54),BL54,0)</f>
        <v>400</v>
      </c>
      <c r="BV54" s="96"/>
      <c r="BW54" s="96"/>
      <c r="BX54" s="96"/>
      <c r="BY54" s="97"/>
    </row>
    <row r="55" spans="1:79" s="98" customFormat="1" ht="12.75" customHeight="1">
      <c r="A55" s="88">
        <v>2271</v>
      </c>
      <c r="B55" s="89"/>
      <c r="C55" s="89"/>
      <c r="D55" s="90"/>
      <c r="E55" s="91" t="s">
        <v>179</v>
      </c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3"/>
      <c r="U55" s="95">
        <v>51060</v>
      </c>
      <c r="V55" s="96"/>
      <c r="W55" s="96"/>
      <c r="X55" s="96"/>
      <c r="Y55" s="97"/>
      <c r="Z55" s="95">
        <v>0</v>
      </c>
      <c r="AA55" s="96"/>
      <c r="AB55" s="96"/>
      <c r="AC55" s="96"/>
      <c r="AD55" s="97"/>
      <c r="AE55" s="95">
        <v>0</v>
      </c>
      <c r="AF55" s="96"/>
      <c r="AG55" s="96"/>
      <c r="AH55" s="97"/>
      <c r="AI55" s="95">
        <f>IF(ISNUMBER(U55),U55,0)+IF(ISNUMBER(Z55),Z55,0)</f>
        <v>51060</v>
      </c>
      <c r="AJ55" s="96"/>
      <c r="AK55" s="96"/>
      <c r="AL55" s="96"/>
      <c r="AM55" s="97"/>
      <c r="AN55" s="95">
        <v>75849</v>
      </c>
      <c r="AO55" s="96"/>
      <c r="AP55" s="96"/>
      <c r="AQ55" s="96"/>
      <c r="AR55" s="97"/>
      <c r="AS55" s="95">
        <v>0</v>
      </c>
      <c r="AT55" s="96"/>
      <c r="AU55" s="96"/>
      <c r="AV55" s="96"/>
      <c r="AW55" s="97"/>
      <c r="AX55" s="95">
        <v>0</v>
      </c>
      <c r="AY55" s="96"/>
      <c r="AZ55" s="96"/>
      <c r="BA55" s="97"/>
      <c r="BB55" s="95">
        <f>IF(ISNUMBER(AN55),AN55,0)+IF(ISNUMBER(AS55),AS55,0)</f>
        <v>75849</v>
      </c>
      <c r="BC55" s="96"/>
      <c r="BD55" s="96"/>
      <c r="BE55" s="96"/>
      <c r="BF55" s="97"/>
      <c r="BG55" s="95">
        <v>63348</v>
      </c>
      <c r="BH55" s="96"/>
      <c r="BI55" s="96"/>
      <c r="BJ55" s="96"/>
      <c r="BK55" s="97"/>
      <c r="BL55" s="95">
        <v>0</v>
      </c>
      <c r="BM55" s="96"/>
      <c r="BN55" s="96"/>
      <c r="BO55" s="96"/>
      <c r="BP55" s="97"/>
      <c r="BQ55" s="95">
        <v>0</v>
      </c>
      <c r="BR55" s="96"/>
      <c r="BS55" s="96"/>
      <c r="BT55" s="97"/>
      <c r="BU55" s="95">
        <f>IF(ISNUMBER(BG55),BG55,0)+IF(ISNUMBER(BL55),BL55,0)</f>
        <v>63348</v>
      </c>
      <c r="BV55" s="96"/>
      <c r="BW55" s="96"/>
      <c r="BX55" s="96"/>
      <c r="BY55" s="97"/>
    </row>
    <row r="56" spans="1:79" s="98" customFormat="1" ht="12.75" customHeight="1">
      <c r="A56" s="88">
        <v>2272</v>
      </c>
      <c r="B56" s="89"/>
      <c r="C56" s="89"/>
      <c r="D56" s="90"/>
      <c r="E56" s="91" t="s">
        <v>180</v>
      </c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3"/>
      <c r="U56" s="95">
        <v>1034</v>
      </c>
      <c r="V56" s="96"/>
      <c r="W56" s="96"/>
      <c r="X56" s="96"/>
      <c r="Y56" s="97"/>
      <c r="Z56" s="95">
        <v>0</v>
      </c>
      <c r="AA56" s="96"/>
      <c r="AB56" s="96"/>
      <c r="AC56" s="96"/>
      <c r="AD56" s="97"/>
      <c r="AE56" s="95">
        <v>0</v>
      </c>
      <c r="AF56" s="96"/>
      <c r="AG56" s="96"/>
      <c r="AH56" s="97"/>
      <c r="AI56" s="95">
        <f>IF(ISNUMBER(U56),U56,0)+IF(ISNUMBER(Z56),Z56,0)</f>
        <v>1034</v>
      </c>
      <c r="AJ56" s="96"/>
      <c r="AK56" s="96"/>
      <c r="AL56" s="96"/>
      <c r="AM56" s="97"/>
      <c r="AN56" s="95">
        <v>1732</v>
      </c>
      <c r="AO56" s="96"/>
      <c r="AP56" s="96"/>
      <c r="AQ56" s="96"/>
      <c r="AR56" s="97"/>
      <c r="AS56" s="95">
        <v>0</v>
      </c>
      <c r="AT56" s="96"/>
      <c r="AU56" s="96"/>
      <c r="AV56" s="96"/>
      <c r="AW56" s="97"/>
      <c r="AX56" s="95">
        <v>0</v>
      </c>
      <c r="AY56" s="96"/>
      <c r="AZ56" s="96"/>
      <c r="BA56" s="97"/>
      <c r="BB56" s="95">
        <f>IF(ISNUMBER(AN56),AN56,0)+IF(ISNUMBER(AS56),AS56,0)</f>
        <v>1732</v>
      </c>
      <c r="BC56" s="96"/>
      <c r="BD56" s="96"/>
      <c r="BE56" s="96"/>
      <c r="BF56" s="97"/>
      <c r="BG56" s="95">
        <v>2115</v>
      </c>
      <c r="BH56" s="96"/>
      <c r="BI56" s="96"/>
      <c r="BJ56" s="96"/>
      <c r="BK56" s="97"/>
      <c r="BL56" s="95">
        <v>0</v>
      </c>
      <c r="BM56" s="96"/>
      <c r="BN56" s="96"/>
      <c r="BO56" s="96"/>
      <c r="BP56" s="97"/>
      <c r="BQ56" s="95">
        <v>0</v>
      </c>
      <c r="BR56" s="96"/>
      <c r="BS56" s="96"/>
      <c r="BT56" s="97"/>
      <c r="BU56" s="95">
        <f>IF(ISNUMBER(BG56),BG56,0)+IF(ISNUMBER(BL56),BL56,0)</f>
        <v>2115</v>
      </c>
      <c r="BV56" s="96"/>
      <c r="BW56" s="96"/>
      <c r="BX56" s="96"/>
      <c r="BY56" s="97"/>
    </row>
    <row r="57" spans="1:79" s="98" customFormat="1" ht="12.75" customHeight="1">
      <c r="A57" s="88">
        <v>2273</v>
      </c>
      <c r="B57" s="89"/>
      <c r="C57" s="89"/>
      <c r="D57" s="90"/>
      <c r="E57" s="91" t="s">
        <v>181</v>
      </c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3"/>
      <c r="U57" s="95">
        <v>4728</v>
      </c>
      <c r="V57" s="96"/>
      <c r="W57" s="96"/>
      <c r="X57" s="96"/>
      <c r="Y57" s="97"/>
      <c r="Z57" s="95">
        <v>0</v>
      </c>
      <c r="AA57" s="96"/>
      <c r="AB57" s="96"/>
      <c r="AC57" s="96"/>
      <c r="AD57" s="97"/>
      <c r="AE57" s="95">
        <v>0</v>
      </c>
      <c r="AF57" s="96"/>
      <c r="AG57" s="96"/>
      <c r="AH57" s="97"/>
      <c r="AI57" s="95">
        <f>IF(ISNUMBER(U57),U57,0)+IF(ISNUMBER(Z57),Z57,0)</f>
        <v>4728</v>
      </c>
      <c r="AJ57" s="96"/>
      <c r="AK57" s="96"/>
      <c r="AL57" s="96"/>
      <c r="AM57" s="97"/>
      <c r="AN57" s="95">
        <v>8442</v>
      </c>
      <c r="AO57" s="96"/>
      <c r="AP57" s="96"/>
      <c r="AQ57" s="96"/>
      <c r="AR57" s="97"/>
      <c r="AS57" s="95">
        <v>0</v>
      </c>
      <c r="AT57" s="96"/>
      <c r="AU57" s="96"/>
      <c r="AV57" s="96"/>
      <c r="AW57" s="97"/>
      <c r="AX57" s="95">
        <v>0</v>
      </c>
      <c r="AY57" s="96"/>
      <c r="AZ57" s="96"/>
      <c r="BA57" s="97"/>
      <c r="BB57" s="95">
        <f>IF(ISNUMBER(AN57),AN57,0)+IF(ISNUMBER(AS57),AS57,0)</f>
        <v>8442</v>
      </c>
      <c r="BC57" s="96"/>
      <c r="BD57" s="96"/>
      <c r="BE57" s="96"/>
      <c r="BF57" s="97"/>
      <c r="BG57" s="95">
        <v>10975</v>
      </c>
      <c r="BH57" s="96"/>
      <c r="BI57" s="96"/>
      <c r="BJ57" s="96"/>
      <c r="BK57" s="97"/>
      <c r="BL57" s="95">
        <v>0</v>
      </c>
      <c r="BM57" s="96"/>
      <c r="BN57" s="96"/>
      <c r="BO57" s="96"/>
      <c r="BP57" s="97"/>
      <c r="BQ57" s="95">
        <v>0</v>
      </c>
      <c r="BR57" s="96"/>
      <c r="BS57" s="96"/>
      <c r="BT57" s="97"/>
      <c r="BU57" s="95">
        <f>IF(ISNUMBER(BG57),BG57,0)+IF(ISNUMBER(BL57),BL57,0)</f>
        <v>10975</v>
      </c>
      <c r="BV57" s="96"/>
      <c r="BW57" s="96"/>
      <c r="BX57" s="96"/>
      <c r="BY57" s="97"/>
    </row>
    <row r="58" spans="1:79" s="98" customFormat="1" ht="38.25" customHeight="1">
      <c r="A58" s="88">
        <v>2282</v>
      </c>
      <c r="B58" s="89"/>
      <c r="C58" s="89"/>
      <c r="D58" s="90"/>
      <c r="E58" s="91" t="s">
        <v>182</v>
      </c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3"/>
      <c r="U58" s="95">
        <v>500</v>
      </c>
      <c r="V58" s="96"/>
      <c r="W58" s="96"/>
      <c r="X58" s="96"/>
      <c r="Y58" s="97"/>
      <c r="Z58" s="95">
        <v>0</v>
      </c>
      <c r="AA58" s="96"/>
      <c r="AB58" s="96"/>
      <c r="AC58" s="96"/>
      <c r="AD58" s="97"/>
      <c r="AE58" s="95">
        <v>0</v>
      </c>
      <c r="AF58" s="96"/>
      <c r="AG58" s="96"/>
      <c r="AH58" s="97"/>
      <c r="AI58" s="95">
        <f>IF(ISNUMBER(U58),U58,0)+IF(ISNUMBER(Z58),Z58,0)</f>
        <v>500</v>
      </c>
      <c r="AJ58" s="96"/>
      <c r="AK58" s="96"/>
      <c r="AL58" s="96"/>
      <c r="AM58" s="97"/>
      <c r="AN58" s="95">
        <v>800</v>
      </c>
      <c r="AO58" s="96"/>
      <c r="AP58" s="96"/>
      <c r="AQ58" s="96"/>
      <c r="AR58" s="97"/>
      <c r="AS58" s="95">
        <v>0</v>
      </c>
      <c r="AT58" s="96"/>
      <c r="AU58" s="96"/>
      <c r="AV58" s="96"/>
      <c r="AW58" s="97"/>
      <c r="AX58" s="95">
        <v>0</v>
      </c>
      <c r="AY58" s="96"/>
      <c r="AZ58" s="96"/>
      <c r="BA58" s="97"/>
      <c r="BB58" s="95">
        <f>IF(ISNUMBER(AN58),AN58,0)+IF(ISNUMBER(AS58),AS58,0)</f>
        <v>800</v>
      </c>
      <c r="BC58" s="96"/>
      <c r="BD58" s="96"/>
      <c r="BE58" s="96"/>
      <c r="BF58" s="97"/>
      <c r="BG58" s="95">
        <v>800</v>
      </c>
      <c r="BH58" s="96"/>
      <c r="BI58" s="96"/>
      <c r="BJ58" s="96"/>
      <c r="BK58" s="97"/>
      <c r="BL58" s="95">
        <v>0</v>
      </c>
      <c r="BM58" s="96"/>
      <c r="BN58" s="96"/>
      <c r="BO58" s="96"/>
      <c r="BP58" s="97"/>
      <c r="BQ58" s="95">
        <v>0</v>
      </c>
      <c r="BR58" s="96"/>
      <c r="BS58" s="96"/>
      <c r="BT58" s="97"/>
      <c r="BU58" s="95">
        <f>IF(ISNUMBER(BG58),BG58,0)+IF(ISNUMBER(BL58),BL58,0)</f>
        <v>800</v>
      </c>
      <c r="BV58" s="96"/>
      <c r="BW58" s="96"/>
      <c r="BX58" s="96"/>
      <c r="BY58" s="97"/>
    </row>
    <row r="59" spans="1:79" s="6" customFormat="1" ht="12.75" customHeight="1">
      <c r="A59" s="85"/>
      <c r="B59" s="86"/>
      <c r="C59" s="86"/>
      <c r="D59" s="87"/>
      <c r="E59" s="99" t="s">
        <v>147</v>
      </c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1"/>
      <c r="U59" s="103">
        <v>1037999</v>
      </c>
      <c r="V59" s="104"/>
      <c r="W59" s="104"/>
      <c r="X59" s="104"/>
      <c r="Y59" s="105"/>
      <c r="Z59" s="103">
        <v>0</v>
      </c>
      <c r="AA59" s="104"/>
      <c r="AB59" s="104"/>
      <c r="AC59" s="104"/>
      <c r="AD59" s="105"/>
      <c r="AE59" s="103">
        <v>0</v>
      </c>
      <c r="AF59" s="104"/>
      <c r="AG59" s="104"/>
      <c r="AH59" s="105"/>
      <c r="AI59" s="103">
        <f>IF(ISNUMBER(U59),U59,0)+IF(ISNUMBER(Z59),Z59,0)</f>
        <v>1037999</v>
      </c>
      <c r="AJ59" s="104"/>
      <c r="AK59" s="104"/>
      <c r="AL59" s="104"/>
      <c r="AM59" s="105"/>
      <c r="AN59" s="103">
        <v>1056819</v>
      </c>
      <c r="AO59" s="104"/>
      <c r="AP59" s="104"/>
      <c r="AQ59" s="104"/>
      <c r="AR59" s="105"/>
      <c r="AS59" s="103">
        <v>0</v>
      </c>
      <c r="AT59" s="104"/>
      <c r="AU59" s="104"/>
      <c r="AV59" s="104"/>
      <c r="AW59" s="105"/>
      <c r="AX59" s="103">
        <v>0</v>
      </c>
      <c r="AY59" s="104"/>
      <c r="AZ59" s="104"/>
      <c r="BA59" s="105"/>
      <c r="BB59" s="103">
        <f>IF(ISNUMBER(AN59),AN59,0)+IF(ISNUMBER(AS59),AS59,0)</f>
        <v>1056819</v>
      </c>
      <c r="BC59" s="104"/>
      <c r="BD59" s="104"/>
      <c r="BE59" s="104"/>
      <c r="BF59" s="105"/>
      <c r="BG59" s="103">
        <v>1009742</v>
      </c>
      <c r="BH59" s="104"/>
      <c r="BI59" s="104"/>
      <c r="BJ59" s="104"/>
      <c r="BK59" s="105"/>
      <c r="BL59" s="103">
        <v>0</v>
      </c>
      <c r="BM59" s="104"/>
      <c r="BN59" s="104"/>
      <c r="BO59" s="104"/>
      <c r="BP59" s="105"/>
      <c r="BQ59" s="103">
        <v>0</v>
      </c>
      <c r="BR59" s="104"/>
      <c r="BS59" s="104"/>
      <c r="BT59" s="105"/>
      <c r="BU59" s="103">
        <f>IF(ISNUMBER(BG59),BG59,0)+IF(ISNUMBER(BL59),BL59,0)</f>
        <v>1009742</v>
      </c>
      <c r="BV59" s="104"/>
      <c r="BW59" s="104"/>
      <c r="BX59" s="104"/>
      <c r="BY59" s="105"/>
    </row>
    <row r="61" spans="1:79" ht="14.25" customHeight="1">
      <c r="A61" s="29" t="s">
        <v>273</v>
      </c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</row>
    <row r="62" spans="1:79" ht="15" customHeight="1">
      <c r="A62" s="44" t="s">
        <v>260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  <c r="BM62" s="44"/>
      <c r="BN62" s="44"/>
      <c r="BO62" s="44"/>
      <c r="BP62" s="44"/>
      <c r="BQ62" s="44"/>
      <c r="BR62" s="44"/>
      <c r="BS62" s="44"/>
      <c r="BT62" s="44"/>
      <c r="BU62" s="44"/>
      <c r="BV62" s="44"/>
      <c r="BW62" s="44"/>
      <c r="BX62" s="44"/>
      <c r="BY62" s="44"/>
    </row>
    <row r="63" spans="1:79" ht="23.1" customHeight="1">
      <c r="A63" s="61" t="s">
        <v>119</v>
      </c>
      <c r="B63" s="62"/>
      <c r="C63" s="62"/>
      <c r="D63" s="62"/>
      <c r="E63" s="63"/>
      <c r="F63" s="27" t="s">
        <v>19</v>
      </c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36" t="s">
        <v>261</v>
      </c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8"/>
      <c r="AN63" s="36" t="s">
        <v>264</v>
      </c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8"/>
      <c r="BG63" s="36" t="s">
        <v>271</v>
      </c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8"/>
    </row>
    <row r="64" spans="1:79" ht="51.75" customHeight="1">
      <c r="A64" s="64"/>
      <c r="B64" s="65"/>
      <c r="C64" s="65"/>
      <c r="D64" s="65"/>
      <c r="E64" s="66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36" t="s">
        <v>4</v>
      </c>
      <c r="V64" s="37"/>
      <c r="W64" s="37"/>
      <c r="X64" s="37"/>
      <c r="Y64" s="38"/>
      <c r="Z64" s="36" t="s">
        <v>3</v>
      </c>
      <c r="AA64" s="37"/>
      <c r="AB64" s="37"/>
      <c r="AC64" s="37"/>
      <c r="AD64" s="38"/>
      <c r="AE64" s="51" t="s">
        <v>116</v>
      </c>
      <c r="AF64" s="52"/>
      <c r="AG64" s="52"/>
      <c r="AH64" s="53"/>
      <c r="AI64" s="36" t="s">
        <v>5</v>
      </c>
      <c r="AJ64" s="37"/>
      <c r="AK64" s="37"/>
      <c r="AL64" s="37"/>
      <c r="AM64" s="38"/>
      <c r="AN64" s="36" t="s">
        <v>4</v>
      </c>
      <c r="AO64" s="37"/>
      <c r="AP64" s="37"/>
      <c r="AQ64" s="37"/>
      <c r="AR64" s="38"/>
      <c r="AS64" s="36" t="s">
        <v>3</v>
      </c>
      <c r="AT64" s="37"/>
      <c r="AU64" s="37"/>
      <c r="AV64" s="37"/>
      <c r="AW64" s="38"/>
      <c r="AX64" s="51" t="s">
        <v>116</v>
      </c>
      <c r="AY64" s="52"/>
      <c r="AZ64" s="52"/>
      <c r="BA64" s="53"/>
      <c r="BB64" s="36" t="s">
        <v>96</v>
      </c>
      <c r="BC64" s="37"/>
      <c r="BD64" s="37"/>
      <c r="BE64" s="37"/>
      <c r="BF64" s="38"/>
      <c r="BG64" s="36" t="s">
        <v>4</v>
      </c>
      <c r="BH64" s="37"/>
      <c r="BI64" s="37"/>
      <c r="BJ64" s="37"/>
      <c r="BK64" s="38"/>
      <c r="BL64" s="36" t="s">
        <v>3</v>
      </c>
      <c r="BM64" s="37"/>
      <c r="BN64" s="37"/>
      <c r="BO64" s="37"/>
      <c r="BP64" s="38"/>
      <c r="BQ64" s="51" t="s">
        <v>116</v>
      </c>
      <c r="BR64" s="52"/>
      <c r="BS64" s="52"/>
      <c r="BT64" s="53"/>
      <c r="BU64" s="27" t="s">
        <v>97</v>
      </c>
      <c r="BV64" s="27"/>
      <c r="BW64" s="27"/>
      <c r="BX64" s="27"/>
      <c r="BY64" s="27"/>
    </row>
    <row r="65" spans="1:79" ht="15" customHeight="1">
      <c r="A65" s="36">
        <v>1</v>
      </c>
      <c r="B65" s="37"/>
      <c r="C65" s="37"/>
      <c r="D65" s="37"/>
      <c r="E65" s="38"/>
      <c r="F65" s="36">
        <v>2</v>
      </c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8"/>
      <c r="U65" s="36">
        <v>3</v>
      </c>
      <c r="V65" s="37"/>
      <c r="W65" s="37"/>
      <c r="X65" s="37"/>
      <c r="Y65" s="38"/>
      <c r="Z65" s="36">
        <v>4</v>
      </c>
      <c r="AA65" s="37"/>
      <c r="AB65" s="37"/>
      <c r="AC65" s="37"/>
      <c r="AD65" s="38"/>
      <c r="AE65" s="36">
        <v>5</v>
      </c>
      <c r="AF65" s="37"/>
      <c r="AG65" s="37"/>
      <c r="AH65" s="38"/>
      <c r="AI65" s="36">
        <v>6</v>
      </c>
      <c r="AJ65" s="37"/>
      <c r="AK65" s="37"/>
      <c r="AL65" s="37"/>
      <c r="AM65" s="38"/>
      <c r="AN65" s="36">
        <v>7</v>
      </c>
      <c r="AO65" s="37"/>
      <c r="AP65" s="37"/>
      <c r="AQ65" s="37"/>
      <c r="AR65" s="38"/>
      <c r="AS65" s="36">
        <v>8</v>
      </c>
      <c r="AT65" s="37"/>
      <c r="AU65" s="37"/>
      <c r="AV65" s="37"/>
      <c r="AW65" s="38"/>
      <c r="AX65" s="36">
        <v>9</v>
      </c>
      <c r="AY65" s="37"/>
      <c r="AZ65" s="37"/>
      <c r="BA65" s="38"/>
      <c r="BB65" s="36">
        <v>10</v>
      </c>
      <c r="BC65" s="37"/>
      <c r="BD65" s="37"/>
      <c r="BE65" s="37"/>
      <c r="BF65" s="38"/>
      <c r="BG65" s="36">
        <v>11</v>
      </c>
      <c r="BH65" s="37"/>
      <c r="BI65" s="37"/>
      <c r="BJ65" s="37"/>
      <c r="BK65" s="38"/>
      <c r="BL65" s="36">
        <v>12</v>
      </c>
      <c r="BM65" s="37"/>
      <c r="BN65" s="37"/>
      <c r="BO65" s="37"/>
      <c r="BP65" s="38"/>
      <c r="BQ65" s="36">
        <v>13</v>
      </c>
      <c r="BR65" s="37"/>
      <c r="BS65" s="37"/>
      <c r="BT65" s="38"/>
      <c r="BU65" s="27">
        <v>14</v>
      </c>
      <c r="BV65" s="27"/>
      <c r="BW65" s="27"/>
      <c r="BX65" s="27"/>
      <c r="BY65" s="27"/>
    </row>
    <row r="66" spans="1:79" s="1" customFormat="1" ht="13.5" hidden="1" customHeight="1">
      <c r="A66" s="39" t="s">
        <v>64</v>
      </c>
      <c r="B66" s="40"/>
      <c r="C66" s="40"/>
      <c r="D66" s="40"/>
      <c r="E66" s="41"/>
      <c r="F66" s="39" t="s">
        <v>57</v>
      </c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1"/>
      <c r="U66" s="39" t="s">
        <v>65</v>
      </c>
      <c r="V66" s="40"/>
      <c r="W66" s="40"/>
      <c r="X66" s="40"/>
      <c r="Y66" s="41"/>
      <c r="Z66" s="39" t="s">
        <v>66</v>
      </c>
      <c r="AA66" s="40"/>
      <c r="AB66" s="40"/>
      <c r="AC66" s="40"/>
      <c r="AD66" s="41"/>
      <c r="AE66" s="39" t="s">
        <v>91</v>
      </c>
      <c r="AF66" s="40"/>
      <c r="AG66" s="40"/>
      <c r="AH66" s="41"/>
      <c r="AI66" s="47" t="s">
        <v>170</v>
      </c>
      <c r="AJ66" s="48"/>
      <c r="AK66" s="48"/>
      <c r="AL66" s="48"/>
      <c r="AM66" s="49"/>
      <c r="AN66" s="39" t="s">
        <v>67</v>
      </c>
      <c r="AO66" s="40"/>
      <c r="AP66" s="40"/>
      <c r="AQ66" s="40"/>
      <c r="AR66" s="41"/>
      <c r="AS66" s="39" t="s">
        <v>68</v>
      </c>
      <c r="AT66" s="40"/>
      <c r="AU66" s="40"/>
      <c r="AV66" s="40"/>
      <c r="AW66" s="41"/>
      <c r="AX66" s="39" t="s">
        <v>92</v>
      </c>
      <c r="AY66" s="40"/>
      <c r="AZ66" s="40"/>
      <c r="BA66" s="41"/>
      <c r="BB66" s="47" t="s">
        <v>170</v>
      </c>
      <c r="BC66" s="48"/>
      <c r="BD66" s="48"/>
      <c r="BE66" s="48"/>
      <c r="BF66" s="49"/>
      <c r="BG66" s="39" t="s">
        <v>58</v>
      </c>
      <c r="BH66" s="40"/>
      <c r="BI66" s="40"/>
      <c r="BJ66" s="40"/>
      <c r="BK66" s="41"/>
      <c r="BL66" s="39" t="s">
        <v>59</v>
      </c>
      <c r="BM66" s="40"/>
      <c r="BN66" s="40"/>
      <c r="BO66" s="40"/>
      <c r="BP66" s="41"/>
      <c r="BQ66" s="39" t="s">
        <v>93</v>
      </c>
      <c r="BR66" s="40"/>
      <c r="BS66" s="40"/>
      <c r="BT66" s="41"/>
      <c r="BU66" s="50" t="s">
        <v>170</v>
      </c>
      <c r="BV66" s="50"/>
      <c r="BW66" s="50"/>
      <c r="BX66" s="50"/>
      <c r="BY66" s="50"/>
      <c r="CA66" t="s">
        <v>27</v>
      </c>
    </row>
    <row r="67" spans="1:79" s="6" customFormat="1" ht="12.75" customHeight="1">
      <c r="A67" s="85"/>
      <c r="B67" s="86"/>
      <c r="C67" s="86"/>
      <c r="D67" s="86"/>
      <c r="E67" s="87"/>
      <c r="F67" s="85" t="s">
        <v>147</v>
      </c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7"/>
      <c r="U67" s="103"/>
      <c r="V67" s="104"/>
      <c r="W67" s="104"/>
      <c r="X67" s="104"/>
      <c r="Y67" s="105"/>
      <c r="Z67" s="103"/>
      <c r="AA67" s="104"/>
      <c r="AB67" s="104"/>
      <c r="AC67" s="104"/>
      <c r="AD67" s="105"/>
      <c r="AE67" s="103"/>
      <c r="AF67" s="104"/>
      <c r="AG67" s="104"/>
      <c r="AH67" s="105"/>
      <c r="AI67" s="103">
        <f>IF(ISNUMBER(U67),U67,0)+IF(ISNUMBER(Z67),Z67,0)</f>
        <v>0</v>
      </c>
      <c r="AJ67" s="104"/>
      <c r="AK67" s="104"/>
      <c r="AL67" s="104"/>
      <c r="AM67" s="105"/>
      <c r="AN67" s="103"/>
      <c r="AO67" s="104"/>
      <c r="AP67" s="104"/>
      <c r="AQ67" s="104"/>
      <c r="AR67" s="105"/>
      <c r="AS67" s="103"/>
      <c r="AT67" s="104"/>
      <c r="AU67" s="104"/>
      <c r="AV67" s="104"/>
      <c r="AW67" s="105"/>
      <c r="AX67" s="103"/>
      <c r="AY67" s="104"/>
      <c r="AZ67" s="104"/>
      <c r="BA67" s="105"/>
      <c r="BB67" s="103">
        <f>IF(ISNUMBER(AN67),AN67,0)+IF(ISNUMBER(AS67),AS67,0)</f>
        <v>0</v>
      </c>
      <c r="BC67" s="104"/>
      <c r="BD67" s="104"/>
      <c r="BE67" s="104"/>
      <c r="BF67" s="105"/>
      <c r="BG67" s="103"/>
      <c r="BH67" s="104"/>
      <c r="BI67" s="104"/>
      <c r="BJ67" s="104"/>
      <c r="BK67" s="105"/>
      <c r="BL67" s="103"/>
      <c r="BM67" s="104"/>
      <c r="BN67" s="104"/>
      <c r="BO67" s="104"/>
      <c r="BP67" s="105"/>
      <c r="BQ67" s="103"/>
      <c r="BR67" s="104"/>
      <c r="BS67" s="104"/>
      <c r="BT67" s="105"/>
      <c r="BU67" s="103">
        <f>IF(ISNUMBER(BG67),BG67,0)+IF(ISNUMBER(BL67),BL67,0)</f>
        <v>0</v>
      </c>
      <c r="BV67" s="104"/>
      <c r="BW67" s="104"/>
      <c r="BX67" s="104"/>
      <c r="BY67" s="105"/>
      <c r="CA67" s="6" t="s">
        <v>28</v>
      </c>
    </row>
    <row r="69" spans="1:79" ht="14.25" customHeight="1">
      <c r="A69" s="29" t="s">
        <v>288</v>
      </c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</row>
    <row r="70" spans="1:79" ht="15" customHeight="1">
      <c r="A70" s="44" t="s">
        <v>260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  <c r="BI70" s="44"/>
      <c r="BJ70" s="44"/>
      <c r="BK70" s="44"/>
    </row>
    <row r="71" spans="1:79" ht="23.1" customHeight="1">
      <c r="A71" s="61" t="s">
        <v>118</v>
      </c>
      <c r="B71" s="62"/>
      <c r="C71" s="62"/>
      <c r="D71" s="63"/>
      <c r="E71" s="54" t="s">
        <v>19</v>
      </c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6"/>
      <c r="X71" s="36" t="s">
        <v>282</v>
      </c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8"/>
      <c r="AR71" s="27" t="s">
        <v>287</v>
      </c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</row>
    <row r="72" spans="1:79" ht="48.75" customHeight="1">
      <c r="A72" s="64"/>
      <c r="B72" s="65"/>
      <c r="C72" s="65"/>
      <c r="D72" s="66"/>
      <c r="E72" s="57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9"/>
      <c r="X72" s="54" t="s">
        <v>4</v>
      </c>
      <c r="Y72" s="55"/>
      <c r="Z72" s="55"/>
      <c r="AA72" s="55"/>
      <c r="AB72" s="56"/>
      <c r="AC72" s="54" t="s">
        <v>3</v>
      </c>
      <c r="AD72" s="55"/>
      <c r="AE72" s="55"/>
      <c r="AF72" s="55"/>
      <c r="AG72" s="56"/>
      <c r="AH72" s="51" t="s">
        <v>116</v>
      </c>
      <c r="AI72" s="52"/>
      <c r="AJ72" s="52"/>
      <c r="AK72" s="52"/>
      <c r="AL72" s="53"/>
      <c r="AM72" s="36" t="s">
        <v>5</v>
      </c>
      <c r="AN72" s="37"/>
      <c r="AO72" s="37"/>
      <c r="AP72" s="37"/>
      <c r="AQ72" s="38"/>
      <c r="AR72" s="36" t="s">
        <v>4</v>
      </c>
      <c r="AS72" s="37"/>
      <c r="AT72" s="37"/>
      <c r="AU72" s="37"/>
      <c r="AV72" s="38"/>
      <c r="AW72" s="36" t="s">
        <v>3</v>
      </c>
      <c r="AX72" s="37"/>
      <c r="AY72" s="37"/>
      <c r="AZ72" s="37"/>
      <c r="BA72" s="38"/>
      <c r="BB72" s="51" t="s">
        <v>116</v>
      </c>
      <c r="BC72" s="52"/>
      <c r="BD72" s="52"/>
      <c r="BE72" s="52"/>
      <c r="BF72" s="53"/>
      <c r="BG72" s="36" t="s">
        <v>96</v>
      </c>
      <c r="BH72" s="37"/>
      <c r="BI72" s="37"/>
      <c r="BJ72" s="37"/>
      <c r="BK72" s="38"/>
    </row>
    <row r="73" spans="1:79" ht="12.75" customHeight="1">
      <c r="A73" s="36">
        <v>1</v>
      </c>
      <c r="B73" s="37"/>
      <c r="C73" s="37"/>
      <c r="D73" s="38"/>
      <c r="E73" s="36">
        <v>2</v>
      </c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  <c r="X73" s="36">
        <v>3</v>
      </c>
      <c r="Y73" s="37"/>
      <c r="Z73" s="37"/>
      <c r="AA73" s="37"/>
      <c r="AB73" s="38"/>
      <c r="AC73" s="36">
        <v>4</v>
      </c>
      <c r="AD73" s="37"/>
      <c r="AE73" s="37"/>
      <c r="AF73" s="37"/>
      <c r="AG73" s="38"/>
      <c r="AH73" s="36">
        <v>5</v>
      </c>
      <c r="AI73" s="37"/>
      <c r="AJ73" s="37"/>
      <c r="AK73" s="37"/>
      <c r="AL73" s="38"/>
      <c r="AM73" s="36">
        <v>6</v>
      </c>
      <c r="AN73" s="37"/>
      <c r="AO73" s="37"/>
      <c r="AP73" s="37"/>
      <c r="AQ73" s="38"/>
      <c r="AR73" s="36">
        <v>7</v>
      </c>
      <c r="AS73" s="37"/>
      <c r="AT73" s="37"/>
      <c r="AU73" s="37"/>
      <c r="AV73" s="38"/>
      <c r="AW73" s="36">
        <v>8</v>
      </c>
      <c r="AX73" s="37"/>
      <c r="AY73" s="37"/>
      <c r="AZ73" s="37"/>
      <c r="BA73" s="38"/>
      <c r="BB73" s="36">
        <v>9</v>
      </c>
      <c r="BC73" s="37"/>
      <c r="BD73" s="37"/>
      <c r="BE73" s="37"/>
      <c r="BF73" s="38"/>
      <c r="BG73" s="36">
        <v>10</v>
      </c>
      <c r="BH73" s="37"/>
      <c r="BI73" s="37"/>
      <c r="BJ73" s="37"/>
      <c r="BK73" s="38"/>
    </row>
    <row r="74" spans="1:79" s="1" customFormat="1" ht="12.75" hidden="1" customHeight="1">
      <c r="A74" s="39" t="s">
        <v>64</v>
      </c>
      <c r="B74" s="40"/>
      <c r="C74" s="40"/>
      <c r="D74" s="41"/>
      <c r="E74" s="39" t="s">
        <v>57</v>
      </c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1"/>
      <c r="X74" s="67" t="s">
        <v>60</v>
      </c>
      <c r="Y74" s="68"/>
      <c r="Z74" s="68"/>
      <c r="AA74" s="68"/>
      <c r="AB74" s="69"/>
      <c r="AC74" s="67" t="s">
        <v>61</v>
      </c>
      <c r="AD74" s="68"/>
      <c r="AE74" s="68"/>
      <c r="AF74" s="68"/>
      <c r="AG74" s="69"/>
      <c r="AH74" s="39" t="s">
        <v>94</v>
      </c>
      <c r="AI74" s="40"/>
      <c r="AJ74" s="40"/>
      <c r="AK74" s="40"/>
      <c r="AL74" s="41"/>
      <c r="AM74" s="47" t="s">
        <v>171</v>
      </c>
      <c r="AN74" s="48"/>
      <c r="AO74" s="48"/>
      <c r="AP74" s="48"/>
      <c r="AQ74" s="49"/>
      <c r="AR74" s="39" t="s">
        <v>62</v>
      </c>
      <c r="AS74" s="40"/>
      <c r="AT74" s="40"/>
      <c r="AU74" s="40"/>
      <c r="AV74" s="41"/>
      <c r="AW74" s="39" t="s">
        <v>63</v>
      </c>
      <c r="AX74" s="40"/>
      <c r="AY74" s="40"/>
      <c r="AZ74" s="40"/>
      <c r="BA74" s="41"/>
      <c r="BB74" s="39" t="s">
        <v>95</v>
      </c>
      <c r="BC74" s="40"/>
      <c r="BD74" s="40"/>
      <c r="BE74" s="40"/>
      <c r="BF74" s="41"/>
      <c r="BG74" s="47" t="s">
        <v>171</v>
      </c>
      <c r="BH74" s="48"/>
      <c r="BI74" s="48"/>
      <c r="BJ74" s="48"/>
      <c r="BK74" s="49"/>
      <c r="CA74" t="s">
        <v>29</v>
      </c>
    </row>
    <row r="75" spans="1:79" s="98" customFormat="1" ht="12.75" customHeight="1">
      <c r="A75" s="88">
        <v>2111</v>
      </c>
      <c r="B75" s="89"/>
      <c r="C75" s="89"/>
      <c r="D75" s="90"/>
      <c r="E75" s="91" t="s">
        <v>174</v>
      </c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3"/>
      <c r="X75" s="95">
        <v>0</v>
      </c>
      <c r="Y75" s="96"/>
      <c r="Z75" s="96"/>
      <c r="AA75" s="96"/>
      <c r="AB75" s="97"/>
      <c r="AC75" s="95">
        <v>0</v>
      </c>
      <c r="AD75" s="96"/>
      <c r="AE75" s="96"/>
      <c r="AF75" s="96"/>
      <c r="AG75" s="97"/>
      <c r="AH75" s="95">
        <v>0</v>
      </c>
      <c r="AI75" s="96"/>
      <c r="AJ75" s="96"/>
      <c r="AK75" s="96"/>
      <c r="AL75" s="97"/>
      <c r="AM75" s="95">
        <f>IF(ISNUMBER(X75),X75,0)+IF(ISNUMBER(AC75),AC75,0)</f>
        <v>0</v>
      </c>
      <c r="AN75" s="96"/>
      <c r="AO75" s="96"/>
      <c r="AP75" s="96"/>
      <c r="AQ75" s="97"/>
      <c r="AR75" s="95">
        <v>0</v>
      </c>
      <c r="AS75" s="96"/>
      <c r="AT75" s="96"/>
      <c r="AU75" s="96"/>
      <c r="AV75" s="97"/>
      <c r="AW75" s="95">
        <v>0</v>
      </c>
      <c r="AX75" s="96"/>
      <c r="AY75" s="96"/>
      <c r="AZ75" s="96"/>
      <c r="BA75" s="97"/>
      <c r="BB75" s="95">
        <v>0</v>
      </c>
      <c r="BC75" s="96"/>
      <c r="BD75" s="96"/>
      <c r="BE75" s="96"/>
      <c r="BF75" s="97"/>
      <c r="BG75" s="94">
        <f>IF(ISNUMBER(AR75),AR75,0)+IF(ISNUMBER(AW75),AW75,0)</f>
        <v>0</v>
      </c>
      <c r="BH75" s="94"/>
      <c r="BI75" s="94"/>
      <c r="BJ75" s="94"/>
      <c r="BK75" s="94"/>
      <c r="CA75" s="98" t="s">
        <v>30</v>
      </c>
    </row>
    <row r="76" spans="1:79" s="98" customFormat="1" ht="12.75" customHeight="1">
      <c r="A76" s="88">
        <v>2120</v>
      </c>
      <c r="B76" s="89"/>
      <c r="C76" s="89"/>
      <c r="D76" s="90"/>
      <c r="E76" s="91" t="s">
        <v>175</v>
      </c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3"/>
      <c r="X76" s="95">
        <v>0</v>
      </c>
      <c r="Y76" s="96"/>
      <c r="Z76" s="96"/>
      <c r="AA76" s="96"/>
      <c r="AB76" s="97"/>
      <c r="AC76" s="95">
        <v>0</v>
      </c>
      <c r="AD76" s="96"/>
      <c r="AE76" s="96"/>
      <c r="AF76" s="96"/>
      <c r="AG76" s="97"/>
      <c r="AH76" s="95">
        <v>0</v>
      </c>
      <c r="AI76" s="96"/>
      <c r="AJ76" s="96"/>
      <c r="AK76" s="96"/>
      <c r="AL76" s="97"/>
      <c r="AM76" s="95">
        <f>IF(ISNUMBER(X76),X76,0)+IF(ISNUMBER(AC76),AC76,0)</f>
        <v>0</v>
      </c>
      <c r="AN76" s="96"/>
      <c r="AO76" s="96"/>
      <c r="AP76" s="96"/>
      <c r="AQ76" s="97"/>
      <c r="AR76" s="95">
        <v>0</v>
      </c>
      <c r="AS76" s="96"/>
      <c r="AT76" s="96"/>
      <c r="AU76" s="96"/>
      <c r="AV76" s="97"/>
      <c r="AW76" s="95">
        <v>0</v>
      </c>
      <c r="AX76" s="96"/>
      <c r="AY76" s="96"/>
      <c r="AZ76" s="96"/>
      <c r="BA76" s="97"/>
      <c r="BB76" s="95">
        <v>0</v>
      </c>
      <c r="BC76" s="96"/>
      <c r="BD76" s="96"/>
      <c r="BE76" s="96"/>
      <c r="BF76" s="97"/>
      <c r="BG76" s="94">
        <f>IF(ISNUMBER(AR76),AR76,0)+IF(ISNUMBER(AW76),AW76,0)</f>
        <v>0</v>
      </c>
      <c r="BH76" s="94"/>
      <c r="BI76" s="94"/>
      <c r="BJ76" s="94"/>
      <c r="BK76" s="94"/>
    </row>
    <row r="77" spans="1:79" s="98" customFormat="1" ht="12.75" customHeight="1">
      <c r="A77" s="88">
        <v>2210</v>
      </c>
      <c r="B77" s="89"/>
      <c r="C77" s="89"/>
      <c r="D77" s="90"/>
      <c r="E77" s="91" t="s">
        <v>176</v>
      </c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3"/>
      <c r="X77" s="95">
        <v>0</v>
      </c>
      <c r="Y77" s="96"/>
      <c r="Z77" s="96"/>
      <c r="AA77" s="96"/>
      <c r="AB77" s="97"/>
      <c r="AC77" s="95">
        <v>0</v>
      </c>
      <c r="AD77" s="96"/>
      <c r="AE77" s="96"/>
      <c r="AF77" s="96"/>
      <c r="AG77" s="97"/>
      <c r="AH77" s="95">
        <v>0</v>
      </c>
      <c r="AI77" s="96"/>
      <c r="AJ77" s="96"/>
      <c r="AK77" s="96"/>
      <c r="AL77" s="97"/>
      <c r="AM77" s="95">
        <f>IF(ISNUMBER(X77),X77,0)+IF(ISNUMBER(AC77),AC77,0)</f>
        <v>0</v>
      </c>
      <c r="AN77" s="96"/>
      <c r="AO77" s="96"/>
      <c r="AP77" s="96"/>
      <c r="AQ77" s="97"/>
      <c r="AR77" s="95">
        <v>0</v>
      </c>
      <c r="AS77" s="96"/>
      <c r="AT77" s="96"/>
      <c r="AU77" s="96"/>
      <c r="AV77" s="97"/>
      <c r="AW77" s="95">
        <v>0</v>
      </c>
      <c r="AX77" s="96"/>
      <c r="AY77" s="96"/>
      <c r="AZ77" s="96"/>
      <c r="BA77" s="97"/>
      <c r="BB77" s="95">
        <v>0</v>
      </c>
      <c r="BC77" s="96"/>
      <c r="BD77" s="96"/>
      <c r="BE77" s="96"/>
      <c r="BF77" s="97"/>
      <c r="BG77" s="94">
        <f>IF(ISNUMBER(AR77),AR77,0)+IF(ISNUMBER(AW77),AW77,0)</f>
        <v>0</v>
      </c>
      <c r="BH77" s="94"/>
      <c r="BI77" s="94"/>
      <c r="BJ77" s="94"/>
      <c r="BK77" s="94"/>
    </row>
    <row r="78" spans="1:79" s="98" customFormat="1" ht="12.75" customHeight="1">
      <c r="A78" s="88">
        <v>2240</v>
      </c>
      <c r="B78" s="89"/>
      <c r="C78" s="89"/>
      <c r="D78" s="90"/>
      <c r="E78" s="91" t="s">
        <v>177</v>
      </c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3"/>
      <c r="X78" s="95">
        <v>0</v>
      </c>
      <c r="Y78" s="96"/>
      <c r="Z78" s="96"/>
      <c r="AA78" s="96"/>
      <c r="AB78" s="97"/>
      <c r="AC78" s="95">
        <v>0</v>
      </c>
      <c r="AD78" s="96"/>
      <c r="AE78" s="96"/>
      <c r="AF78" s="96"/>
      <c r="AG78" s="97"/>
      <c r="AH78" s="95">
        <v>0</v>
      </c>
      <c r="AI78" s="96"/>
      <c r="AJ78" s="96"/>
      <c r="AK78" s="96"/>
      <c r="AL78" s="97"/>
      <c r="AM78" s="95">
        <f>IF(ISNUMBER(X78),X78,0)+IF(ISNUMBER(AC78),AC78,0)</f>
        <v>0</v>
      </c>
      <c r="AN78" s="96"/>
      <c r="AO78" s="96"/>
      <c r="AP78" s="96"/>
      <c r="AQ78" s="97"/>
      <c r="AR78" s="95">
        <v>0</v>
      </c>
      <c r="AS78" s="96"/>
      <c r="AT78" s="96"/>
      <c r="AU78" s="96"/>
      <c r="AV78" s="97"/>
      <c r="AW78" s="95">
        <v>0</v>
      </c>
      <c r="AX78" s="96"/>
      <c r="AY78" s="96"/>
      <c r="AZ78" s="96"/>
      <c r="BA78" s="97"/>
      <c r="BB78" s="95">
        <v>0</v>
      </c>
      <c r="BC78" s="96"/>
      <c r="BD78" s="96"/>
      <c r="BE78" s="96"/>
      <c r="BF78" s="97"/>
      <c r="BG78" s="94">
        <f>IF(ISNUMBER(AR78),AR78,0)+IF(ISNUMBER(AW78),AW78,0)</f>
        <v>0</v>
      </c>
      <c r="BH78" s="94"/>
      <c r="BI78" s="94"/>
      <c r="BJ78" s="94"/>
      <c r="BK78" s="94"/>
    </row>
    <row r="79" spans="1:79" s="98" customFormat="1" ht="12.75" customHeight="1">
      <c r="A79" s="88">
        <v>2250</v>
      </c>
      <c r="B79" s="89"/>
      <c r="C79" s="89"/>
      <c r="D79" s="90"/>
      <c r="E79" s="91" t="s">
        <v>178</v>
      </c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3"/>
      <c r="X79" s="95">
        <v>0</v>
      </c>
      <c r="Y79" s="96"/>
      <c r="Z79" s="96"/>
      <c r="AA79" s="96"/>
      <c r="AB79" s="97"/>
      <c r="AC79" s="95">
        <v>0</v>
      </c>
      <c r="AD79" s="96"/>
      <c r="AE79" s="96"/>
      <c r="AF79" s="96"/>
      <c r="AG79" s="97"/>
      <c r="AH79" s="95">
        <v>0</v>
      </c>
      <c r="AI79" s="96"/>
      <c r="AJ79" s="96"/>
      <c r="AK79" s="96"/>
      <c r="AL79" s="97"/>
      <c r="AM79" s="95">
        <f>IF(ISNUMBER(X79),X79,0)+IF(ISNUMBER(AC79),AC79,0)</f>
        <v>0</v>
      </c>
      <c r="AN79" s="96"/>
      <c r="AO79" s="96"/>
      <c r="AP79" s="96"/>
      <c r="AQ79" s="97"/>
      <c r="AR79" s="95">
        <v>0</v>
      </c>
      <c r="AS79" s="96"/>
      <c r="AT79" s="96"/>
      <c r="AU79" s="96"/>
      <c r="AV79" s="97"/>
      <c r="AW79" s="95">
        <v>0</v>
      </c>
      <c r="AX79" s="96"/>
      <c r="AY79" s="96"/>
      <c r="AZ79" s="96"/>
      <c r="BA79" s="97"/>
      <c r="BB79" s="95">
        <v>0</v>
      </c>
      <c r="BC79" s="96"/>
      <c r="BD79" s="96"/>
      <c r="BE79" s="96"/>
      <c r="BF79" s="97"/>
      <c r="BG79" s="94">
        <f>IF(ISNUMBER(AR79),AR79,0)+IF(ISNUMBER(AW79),AW79,0)</f>
        <v>0</v>
      </c>
      <c r="BH79" s="94"/>
      <c r="BI79" s="94"/>
      <c r="BJ79" s="94"/>
      <c r="BK79" s="94"/>
    </row>
    <row r="80" spans="1:79" s="98" customFormat="1" ht="12.75" customHeight="1">
      <c r="A80" s="88">
        <v>2271</v>
      </c>
      <c r="B80" s="89"/>
      <c r="C80" s="89"/>
      <c r="D80" s="90"/>
      <c r="E80" s="91" t="s">
        <v>179</v>
      </c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3"/>
      <c r="X80" s="95">
        <v>0</v>
      </c>
      <c r="Y80" s="96"/>
      <c r="Z80" s="96"/>
      <c r="AA80" s="96"/>
      <c r="AB80" s="97"/>
      <c r="AC80" s="95">
        <v>0</v>
      </c>
      <c r="AD80" s="96"/>
      <c r="AE80" s="96"/>
      <c r="AF80" s="96"/>
      <c r="AG80" s="97"/>
      <c r="AH80" s="95">
        <v>0</v>
      </c>
      <c r="AI80" s="96"/>
      <c r="AJ80" s="96"/>
      <c r="AK80" s="96"/>
      <c r="AL80" s="97"/>
      <c r="AM80" s="95">
        <f>IF(ISNUMBER(X80),X80,0)+IF(ISNUMBER(AC80),AC80,0)</f>
        <v>0</v>
      </c>
      <c r="AN80" s="96"/>
      <c r="AO80" s="96"/>
      <c r="AP80" s="96"/>
      <c r="AQ80" s="97"/>
      <c r="AR80" s="95">
        <v>0</v>
      </c>
      <c r="AS80" s="96"/>
      <c r="AT80" s="96"/>
      <c r="AU80" s="96"/>
      <c r="AV80" s="97"/>
      <c r="AW80" s="95">
        <v>0</v>
      </c>
      <c r="AX80" s="96"/>
      <c r="AY80" s="96"/>
      <c r="AZ80" s="96"/>
      <c r="BA80" s="97"/>
      <c r="BB80" s="95">
        <v>0</v>
      </c>
      <c r="BC80" s="96"/>
      <c r="BD80" s="96"/>
      <c r="BE80" s="96"/>
      <c r="BF80" s="97"/>
      <c r="BG80" s="94">
        <f>IF(ISNUMBER(AR80),AR80,0)+IF(ISNUMBER(AW80),AW80,0)</f>
        <v>0</v>
      </c>
      <c r="BH80" s="94"/>
      <c r="BI80" s="94"/>
      <c r="BJ80" s="94"/>
      <c r="BK80" s="94"/>
    </row>
    <row r="81" spans="1:79" s="98" customFormat="1" ht="12.75" customHeight="1">
      <c r="A81" s="88">
        <v>2272</v>
      </c>
      <c r="B81" s="89"/>
      <c r="C81" s="89"/>
      <c r="D81" s="90"/>
      <c r="E81" s="91" t="s">
        <v>180</v>
      </c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3"/>
      <c r="X81" s="95">
        <v>0</v>
      </c>
      <c r="Y81" s="96"/>
      <c r="Z81" s="96"/>
      <c r="AA81" s="96"/>
      <c r="AB81" s="97"/>
      <c r="AC81" s="95">
        <v>0</v>
      </c>
      <c r="AD81" s="96"/>
      <c r="AE81" s="96"/>
      <c r="AF81" s="96"/>
      <c r="AG81" s="97"/>
      <c r="AH81" s="95">
        <v>0</v>
      </c>
      <c r="AI81" s="96"/>
      <c r="AJ81" s="96"/>
      <c r="AK81" s="96"/>
      <c r="AL81" s="97"/>
      <c r="AM81" s="95">
        <f>IF(ISNUMBER(X81),X81,0)+IF(ISNUMBER(AC81),AC81,0)</f>
        <v>0</v>
      </c>
      <c r="AN81" s="96"/>
      <c r="AO81" s="96"/>
      <c r="AP81" s="96"/>
      <c r="AQ81" s="97"/>
      <c r="AR81" s="95">
        <v>0</v>
      </c>
      <c r="AS81" s="96"/>
      <c r="AT81" s="96"/>
      <c r="AU81" s="96"/>
      <c r="AV81" s="97"/>
      <c r="AW81" s="95">
        <v>0</v>
      </c>
      <c r="AX81" s="96"/>
      <c r="AY81" s="96"/>
      <c r="AZ81" s="96"/>
      <c r="BA81" s="97"/>
      <c r="BB81" s="95">
        <v>0</v>
      </c>
      <c r="BC81" s="96"/>
      <c r="BD81" s="96"/>
      <c r="BE81" s="96"/>
      <c r="BF81" s="97"/>
      <c r="BG81" s="94">
        <f>IF(ISNUMBER(AR81),AR81,0)+IF(ISNUMBER(AW81),AW81,0)</f>
        <v>0</v>
      </c>
      <c r="BH81" s="94"/>
      <c r="BI81" s="94"/>
      <c r="BJ81" s="94"/>
      <c r="BK81" s="94"/>
    </row>
    <row r="82" spans="1:79" s="98" customFormat="1" ht="12.75" customHeight="1">
      <c r="A82" s="88">
        <v>2273</v>
      </c>
      <c r="B82" s="89"/>
      <c r="C82" s="89"/>
      <c r="D82" s="90"/>
      <c r="E82" s="91" t="s">
        <v>181</v>
      </c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3"/>
      <c r="X82" s="95">
        <v>0</v>
      </c>
      <c r="Y82" s="96"/>
      <c r="Z82" s="96"/>
      <c r="AA82" s="96"/>
      <c r="AB82" s="97"/>
      <c r="AC82" s="95">
        <v>0</v>
      </c>
      <c r="AD82" s="96"/>
      <c r="AE82" s="96"/>
      <c r="AF82" s="96"/>
      <c r="AG82" s="97"/>
      <c r="AH82" s="95">
        <v>0</v>
      </c>
      <c r="AI82" s="96"/>
      <c r="AJ82" s="96"/>
      <c r="AK82" s="96"/>
      <c r="AL82" s="97"/>
      <c r="AM82" s="95">
        <f>IF(ISNUMBER(X82),X82,0)+IF(ISNUMBER(AC82),AC82,0)</f>
        <v>0</v>
      </c>
      <c r="AN82" s="96"/>
      <c r="AO82" s="96"/>
      <c r="AP82" s="96"/>
      <c r="AQ82" s="97"/>
      <c r="AR82" s="95">
        <v>0</v>
      </c>
      <c r="AS82" s="96"/>
      <c r="AT82" s="96"/>
      <c r="AU82" s="96"/>
      <c r="AV82" s="97"/>
      <c r="AW82" s="95">
        <v>0</v>
      </c>
      <c r="AX82" s="96"/>
      <c r="AY82" s="96"/>
      <c r="AZ82" s="96"/>
      <c r="BA82" s="97"/>
      <c r="BB82" s="95">
        <v>0</v>
      </c>
      <c r="BC82" s="96"/>
      <c r="BD82" s="96"/>
      <c r="BE82" s="96"/>
      <c r="BF82" s="97"/>
      <c r="BG82" s="94">
        <f>IF(ISNUMBER(AR82),AR82,0)+IF(ISNUMBER(AW82),AW82,0)</f>
        <v>0</v>
      </c>
      <c r="BH82" s="94"/>
      <c r="BI82" s="94"/>
      <c r="BJ82" s="94"/>
      <c r="BK82" s="94"/>
    </row>
    <row r="83" spans="1:79" s="98" customFormat="1" ht="25.5" customHeight="1">
      <c r="A83" s="88">
        <v>2282</v>
      </c>
      <c r="B83" s="89"/>
      <c r="C83" s="89"/>
      <c r="D83" s="90"/>
      <c r="E83" s="91" t="s">
        <v>182</v>
      </c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3"/>
      <c r="X83" s="95">
        <v>0</v>
      </c>
      <c r="Y83" s="96"/>
      <c r="Z83" s="96"/>
      <c r="AA83" s="96"/>
      <c r="AB83" s="97"/>
      <c r="AC83" s="95">
        <v>0</v>
      </c>
      <c r="AD83" s="96"/>
      <c r="AE83" s="96"/>
      <c r="AF83" s="96"/>
      <c r="AG83" s="97"/>
      <c r="AH83" s="95">
        <v>0</v>
      </c>
      <c r="AI83" s="96"/>
      <c r="AJ83" s="96"/>
      <c r="AK83" s="96"/>
      <c r="AL83" s="97"/>
      <c r="AM83" s="95">
        <f>IF(ISNUMBER(X83),X83,0)+IF(ISNUMBER(AC83),AC83,0)</f>
        <v>0</v>
      </c>
      <c r="AN83" s="96"/>
      <c r="AO83" s="96"/>
      <c r="AP83" s="96"/>
      <c r="AQ83" s="97"/>
      <c r="AR83" s="95">
        <v>0</v>
      </c>
      <c r="AS83" s="96"/>
      <c r="AT83" s="96"/>
      <c r="AU83" s="96"/>
      <c r="AV83" s="97"/>
      <c r="AW83" s="95">
        <v>0</v>
      </c>
      <c r="AX83" s="96"/>
      <c r="AY83" s="96"/>
      <c r="AZ83" s="96"/>
      <c r="BA83" s="97"/>
      <c r="BB83" s="95">
        <v>0</v>
      </c>
      <c r="BC83" s="96"/>
      <c r="BD83" s="96"/>
      <c r="BE83" s="96"/>
      <c r="BF83" s="97"/>
      <c r="BG83" s="94">
        <f>IF(ISNUMBER(AR83),AR83,0)+IF(ISNUMBER(AW83),AW83,0)</f>
        <v>0</v>
      </c>
      <c r="BH83" s="94"/>
      <c r="BI83" s="94"/>
      <c r="BJ83" s="94"/>
      <c r="BK83" s="94"/>
    </row>
    <row r="84" spans="1:79" s="6" customFormat="1" ht="12.75" customHeight="1">
      <c r="A84" s="85"/>
      <c r="B84" s="86"/>
      <c r="C84" s="86"/>
      <c r="D84" s="87"/>
      <c r="E84" s="99" t="s">
        <v>147</v>
      </c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1"/>
      <c r="X84" s="103">
        <v>0</v>
      </c>
      <c r="Y84" s="104"/>
      <c r="Z84" s="104"/>
      <c r="AA84" s="104"/>
      <c r="AB84" s="105"/>
      <c r="AC84" s="103">
        <v>0</v>
      </c>
      <c r="AD84" s="104"/>
      <c r="AE84" s="104"/>
      <c r="AF84" s="104"/>
      <c r="AG84" s="105"/>
      <c r="AH84" s="103">
        <v>0</v>
      </c>
      <c r="AI84" s="104"/>
      <c r="AJ84" s="104"/>
      <c r="AK84" s="104"/>
      <c r="AL84" s="105"/>
      <c r="AM84" s="103">
        <f>IF(ISNUMBER(X84),X84,0)+IF(ISNUMBER(AC84),AC84,0)</f>
        <v>0</v>
      </c>
      <c r="AN84" s="104"/>
      <c r="AO84" s="104"/>
      <c r="AP84" s="104"/>
      <c r="AQ84" s="105"/>
      <c r="AR84" s="103">
        <v>0</v>
      </c>
      <c r="AS84" s="104"/>
      <c r="AT84" s="104"/>
      <c r="AU84" s="104"/>
      <c r="AV84" s="105"/>
      <c r="AW84" s="103">
        <v>0</v>
      </c>
      <c r="AX84" s="104"/>
      <c r="AY84" s="104"/>
      <c r="AZ84" s="104"/>
      <c r="BA84" s="105"/>
      <c r="BB84" s="103">
        <v>0</v>
      </c>
      <c r="BC84" s="104"/>
      <c r="BD84" s="104"/>
      <c r="BE84" s="104"/>
      <c r="BF84" s="105"/>
      <c r="BG84" s="102">
        <f>IF(ISNUMBER(AR84),AR84,0)+IF(ISNUMBER(AW84),AW84,0)</f>
        <v>0</v>
      </c>
      <c r="BH84" s="102"/>
      <c r="BI84" s="102"/>
      <c r="BJ84" s="102"/>
      <c r="BK84" s="102"/>
    </row>
    <row r="86" spans="1:79" ht="14.25" customHeight="1">
      <c r="A86" s="29" t="s">
        <v>289</v>
      </c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</row>
    <row r="87" spans="1:79" ht="15" customHeight="1">
      <c r="A87" s="44" t="s">
        <v>260</v>
      </c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</row>
    <row r="88" spans="1:79" ht="23.1" customHeight="1">
      <c r="A88" s="61" t="s">
        <v>119</v>
      </c>
      <c r="B88" s="62"/>
      <c r="C88" s="62"/>
      <c r="D88" s="62"/>
      <c r="E88" s="63"/>
      <c r="F88" s="54" t="s">
        <v>19</v>
      </c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6"/>
      <c r="X88" s="27" t="s">
        <v>282</v>
      </c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36" t="s">
        <v>287</v>
      </c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8"/>
    </row>
    <row r="89" spans="1:79" ht="53.25" customHeight="1">
      <c r="A89" s="64"/>
      <c r="B89" s="65"/>
      <c r="C89" s="65"/>
      <c r="D89" s="65"/>
      <c r="E89" s="66"/>
      <c r="F89" s="57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9"/>
      <c r="X89" s="36" t="s">
        <v>4</v>
      </c>
      <c r="Y89" s="37"/>
      <c r="Z89" s="37"/>
      <c r="AA89" s="37"/>
      <c r="AB89" s="38"/>
      <c r="AC89" s="36" t="s">
        <v>3</v>
      </c>
      <c r="AD89" s="37"/>
      <c r="AE89" s="37"/>
      <c r="AF89" s="37"/>
      <c r="AG89" s="38"/>
      <c r="AH89" s="51" t="s">
        <v>116</v>
      </c>
      <c r="AI89" s="52"/>
      <c r="AJ89" s="52"/>
      <c r="AK89" s="52"/>
      <c r="AL89" s="53"/>
      <c r="AM89" s="36" t="s">
        <v>5</v>
      </c>
      <c r="AN89" s="37"/>
      <c r="AO89" s="37"/>
      <c r="AP89" s="37"/>
      <c r="AQ89" s="38"/>
      <c r="AR89" s="36" t="s">
        <v>4</v>
      </c>
      <c r="AS89" s="37"/>
      <c r="AT89" s="37"/>
      <c r="AU89" s="37"/>
      <c r="AV89" s="38"/>
      <c r="AW89" s="36" t="s">
        <v>3</v>
      </c>
      <c r="AX89" s="37"/>
      <c r="AY89" s="37"/>
      <c r="AZ89" s="37"/>
      <c r="BA89" s="38"/>
      <c r="BB89" s="73" t="s">
        <v>116</v>
      </c>
      <c r="BC89" s="73"/>
      <c r="BD89" s="73"/>
      <c r="BE89" s="73"/>
      <c r="BF89" s="73"/>
      <c r="BG89" s="36" t="s">
        <v>96</v>
      </c>
      <c r="BH89" s="37"/>
      <c r="BI89" s="37"/>
      <c r="BJ89" s="37"/>
      <c r="BK89" s="38"/>
    </row>
    <row r="90" spans="1:79" ht="15" customHeight="1">
      <c r="A90" s="36">
        <v>1</v>
      </c>
      <c r="B90" s="37"/>
      <c r="C90" s="37"/>
      <c r="D90" s="37"/>
      <c r="E90" s="38"/>
      <c r="F90" s="36">
        <v>2</v>
      </c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8"/>
      <c r="X90" s="36">
        <v>3</v>
      </c>
      <c r="Y90" s="37"/>
      <c r="Z90" s="37"/>
      <c r="AA90" s="37"/>
      <c r="AB90" s="38"/>
      <c r="AC90" s="36">
        <v>4</v>
      </c>
      <c r="AD90" s="37"/>
      <c r="AE90" s="37"/>
      <c r="AF90" s="37"/>
      <c r="AG90" s="38"/>
      <c r="AH90" s="36">
        <v>5</v>
      </c>
      <c r="AI90" s="37"/>
      <c r="AJ90" s="37"/>
      <c r="AK90" s="37"/>
      <c r="AL90" s="38"/>
      <c r="AM90" s="36">
        <v>6</v>
      </c>
      <c r="AN90" s="37"/>
      <c r="AO90" s="37"/>
      <c r="AP90" s="37"/>
      <c r="AQ90" s="38"/>
      <c r="AR90" s="36">
        <v>7</v>
      </c>
      <c r="AS90" s="37"/>
      <c r="AT90" s="37"/>
      <c r="AU90" s="37"/>
      <c r="AV90" s="38"/>
      <c r="AW90" s="36">
        <v>8</v>
      </c>
      <c r="AX90" s="37"/>
      <c r="AY90" s="37"/>
      <c r="AZ90" s="37"/>
      <c r="BA90" s="38"/>
      <c r="BB90" s="36">
        <v>9</v>
      </c>
      <c r="BC90" s="37"/>
      <c r="BD90" s="37"/>
      <c r="BE90" s="37"/>
      <c r="BF90" s="38"/>
      <c r="BG90" s="36">
        <v>10</v>
      </c>
      <c r="BH90" s="37"/>
      <c r="BI90" s="37"/>
      <c r="BJ90" s="37"/>
      <c r="BK90" s="38"/>
    </row>
    <row r="91" spans="1:79" s="1" customFormat="1" ht="15" hidden="1" customHeight="1">
      <c r="A91" s="39" t="s">
        <v>64</v>
      </c>
      <c r="B91" s="40"/>
      <c r="C91" s="40"/>
      <c r="D91" s="40"/>
      <c r="E91" s="41"/>
      <c r="F91" s="39" t="s">
        <v>57</v>
      </c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1"/>
      <c r="X91" s="39" t="s">
        <v>60</v>
      </c>
      <c r="Y91" s="40"/>
      <c r="Z91" s="40"/>
      <c r="AA91" s="40"/>
      <c r="AB91" s="41"/>
      <c r="AC91" s="39" t="s">
        <v>61</v>
      </c>
      <c r="AD91" s="40"/>
      <c r="AE91" s="40"/>
      <c r="AF91" s="40"/>
      <c r="AG91" s="41"/>
      <c r="AH91" s="39" t="s">
        <v>94</v>
      </c>
      <c r="AI91" s="40"/>
      <c r="AJ91" s="40"/>
      <c r="AK91" s="40"/>
      <c r="AL91" s="41"/>
      <c r="AM91" s="47" t="s">
        <v>171</v>
      </c>
      <c r="AN91" s="48"/>
      <c r="AO91" s="48"/>
      <c r="AP91" s="48"/>
      <c r="AQ91" s="49"/>
      <c r="AR91" s="39" t="s">
        <v>62</v>
      </c>
      <c r="AS91" s="40"/>
      <c r="AT91" s="40"/>
      <c r="AU91" s="40"/>
      <c r="AV91" s="41"/>
      <c r="AW91" s="39" t="s">
        <v>63</v>
      </c>
      <c r="AX91" s="40"/>
      <c r="AY91" s="40"/>
      <c r="AZ91" s="40"/>
      <c r="BA91" s="41"/>
      <c r="BB91" s="39" t="s">
        <v>95</v>
      </c>
      <c r="BC91" s="40"/>
      <c r="BD91" s="40"/>
      <c r="BE91" s="40"/>
      <c r="BF91" s="41"/>
      <c r="BG91" s="47" t="s">
        <v>171</v>
      </c>
      <c r="BH91" s="48"/>
      <c r="BI91" s="48"/>
      <c r="BJ91" s="48"/>
      <c r="BK91" s="49"/>
      <c r="CA91" t="s">
        <v>31</v>
      </c>
    </row>
    <row r="92" spans="1:79" s="6" customFormat="1" ht="12.75" customHeight="1">
      <c r="A92" s="85"/>
      <c r="B92" s="86"/>
      <c r="C92" s="86"/>
      <c r="D92" s="86"/>
      <c r="E92" s="87"/>
      <c r="F92" s="85" t="s">
        <v>147</v>
      </c>
      <c r="G92" s="86"/>
      <c r="H92" s="86"/>
      <c r="I92" s="86"/>
      <c r="J92" s="86"/>
      <c r="K92" s="86"/>
      <c r="L92" s="86"/>
      <c r="M92" s="86"/>
      <c r="N92" s="86"/>
      <c r="O92" s="86"/>
      <c r="P92" s="86"/>
      <c r="Q92" s="86"/>
      <c r="R92" s="86"/>
      <c r="S92" s="86"/>
      <c r="T92" s="86"/>
      <c r="U92" s="86"/>
      <c r="V92" s="86"/>
      <c r="W92" s="87"/>
      <c r="X92" s="106"/>
      <c r="Y92" s="107"/>
      <c r="Z92" s="107"/>
      <c r="AA92" s="107"/>
      <c r="AB92" s="108"/>
      <c r="AC92" s="106"/>
      <c r="AD92" s="107"/>
      <c r="AE92" s="107"/>
      <c r="AF92" s="107"/>
      <c r="AG92" s="108"/>
      <c r="AH92" s="102"/>
      <c r="AI92" s="102"/>
      <c r="AJ92" s="102"/>
      <c r="AK92" s="102"/>
      <c r="AL92" s="102"/>
      <c r="AM92" s="102">
        <f>IF(ISNUMBER(X92),X92,0)+IF(ISNUMBER(AC92),AC92,0)</f>
        <v>0</v>
      </c>
      <c r="AN92" s="102"/>
      <c r="AO92" s="102"/>
      <c r="AP92" s="102"/>
      <c r="AQ92" s="102"/>
      <c r="AR92" s="102"/>
      <c r="AS92" s="102"/>
      <c r="AT92" s="102"/>
      <c r="AU92" s="102"/>
      <c r="AV92" s="102"/>
      <c r="AW92" s="102"/>
      <c r="AX92" s="102"/>
      <c r="AY92" s="102"/>
      <c r="AZ92" s="102"/>
      <c r="BA92" s="102"/>
      <c r="BB92" s="102"/>
      <c r="BC92" s="102"/>
      <c r="BD92" s="102"/>
      <c r="BE92" s="102"/>
      <c r="BF92" s="102"/>
      <c r="BG92" s="102">
        <f>IF(ISNUMBER(AR92),AR92,0)+IF(ISNUMBER(AW92),AW92,0)</f>
        <v>0</v>
      </c>
      <c r="BH92" s="102"/>
      <c r="BI92" s="102"/>
      <c r="BJ92" s="102"/>
      <c r="BK92" s="102"/>
      <c r="CA92" s="6" t="s">
        <v>32</v>
      </c>
    </row>
    <row r="95" spans="1:79" ht="14.25" customHeight="1">
      <c r="A95" s="29" t="s">
        <v>120</v>
      </c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</row>
    <row r="96" spans="1:79" ht="14.25" customHeight="1">
      <c r="A96" s="29" t="s">
        <v>274</v>
      </c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</row>
    <row r="97" spans="1:79" ht="15" customHeight="1">
      <c r="A97" s="44" t="s">
        <v>260</v>
      </c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  <c r="AN97" s="44"/>
      <c r="AO97" s="44"/>
      <c r="AP97" s="44"/>
      <c r="AQ97" s="44"/>
      <c r="AR97" s="44"/>
      <c r="AS97" s="44"/>
      <c r="AT97" s="44"/>
      <c r="AU97" s="44"/>
      <c r="AV97" s="44"/>
      <c r="AW97" s="44"/>
      <c r="AX97" s="44"/>
      <c r="AY97" s="44"/>
      <c r="AZ97" s="44"/>
      <c r="BA97" s="44"/>
      <c r="BB97" s="44"/>
      <c r="BC97" s="44"/>
      <c r="BD97" s="44"/>
      <c r="BE97" s="44"/>
      <c r="BF97" s="44"/>
      <c r="BG97" s="44"/>
      <c r="BH97" s="44"/>
      <c r="BI97" s="44"/>
      <c r="BJ97" s="44"/>
      <c r="BK97" s="44"/>
      <c r="BL97" s="44"/>
      <c r="BM97" s="44"/>
      <c r="BN97" s="44"/>
      <c r="BO97" s="44"/>
      <c r="BP97" s="44"/>
      <c r="BQ97" s="44"/>
      <c r="BR97" s="44"/>
      <c r="BS97" s="44"/>
      <c r="BT97" s="44"/>
      <c r="BU97" s="44"/>
      <c r="BV97" s="44"/>
      <c r="BW97" s="44"/>
      <c r="BX97" s="44"/>
      <c r="BY97" s="44"/>
    </row>
    <row r="98" spans="1:79" ht="23.1" customHeight="1">
      <c r="A98" s="54" t="s">
        <v>6</v>
      </c>
      <c r="B98" s="55"/>
      <c r="C98" s="55"/>
      <c r="D98" s="54" t="s">
        <v>121</v>
      </c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6"/>
      <c r="U98" s="36" t="s">
        <v>261</v>
      </c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8"/>
      <c r="AN98" s="36" t="s">
        <v>264</v>
      </c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8"/>
      <c r="BG98" s="27" t="s">
        <v>271</v>
      </c>
      <c r="BH98" s="27"/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  <c r="BY98" s="27"/>
    </row>
    <row r="99" spans="1:79" ht="52.5" customHeight="1">
      <c r="A99" s="57"/>
      <c r="B99" s="58"/>
      <c r="C99" s="58"/>
      <c r="D99" s="57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9"/>
      <c r="U99" s="36" t="s">
        <v>4</v>
      </c>
      <c r="V99" s="37"/>
      <c r="W99" s="37"/>
      <c r="X99" s="37"/>
      <c r="Y99" s="38"/>
      <c r="Z99" s="36" t="s">
        <v>3</v>
      </c>
      <c r="AA99" s="37"/>
      <c r="AB99" s="37"/>
      <c r="AC99" s="37"/>
      <c r="AD99" s="38"/>
      <c r="AE99" s="51" t="s">
        <v>116</v>
      </c>
      <c r="AF99" s="52"/>
      <c r="AG99" s="52"/>
      <c r="AH99" s="53"/>
      <c r="AI99" s="36" t="s">
        <v>5</v>
      </c>
      <c r="AJ99" s="37"/>
      <c r="AK99" s="37"/>
      <c r="AL99" s="37"/>
      <c r="AM99" s="38"/>
      <c r="AN99" s="36" t="s">
        <v>4</v>
      </c>
      <c r="AO99" s="37"/>
      <c r="AP99" s="37"/>
      <c r="AQ99" s="37"/>
      <c r="AR99" s="38"/>
      <c r="AS99" s="36" t="s">
        <v>3</v>
      </c>
      <c r="AT99" s="37"/>
      <c r="AU99" s="37"/>
      <c r="AV99" s="37"/>
      <c r="AW99" s="38"/>
      <c r="AX99" s="51" t="s">
        <v>116</v>
      </c>
      <c r="AY99" s="52"/>
      <c r="AZ99" s="52"/>
      <c r="BA99" s="53"/>
      <c r="BB99" s="36" t="s">
        <v>96</v>
      </c>
      <c r="BC99" s="37"/>
      <c r="BD99" s="37"/>
      <c r="BE99" s="37"/>
      <c r="BF99" s="38"/>
      <c r="BG99" s="36" t="s">
        <v>4</v>
      </c>
      <c r="BH99" s="37"/>
      <c r="BI99" s="37"/>
      <c r="BJ99" s="37"/>
      <c r="BK99" s="38"/>
      <c r="BL99" s="27" t="s">
        <v>3</v>
      </c>
      <c r="BM99" s="27"/>
      <c r="BN99" s="27"/>
      <c r="BO99" s="27"/>
      <c r="BP99" s="27"/>
      <c r="BQ99" s="73" t="s">
        <v>116</v>
      </c>
      <c r="BR99" s="73"/>
      <c r="BS99" s="73"/>
      <c r="BT99" s="73"/>
      <c r="BU99" s="36" t="s">
        <v>97</v>
      </c>
      <c r="BV99" s="37"/>
      <c r="BW99" s="37"/>
      <c r="BX99" s="37"/>
      <c r="BY99" s="38"/>
    </row>
    <row r="100" spans="1:79" ht="15" customHeight="1">
      <c r="A100" s="36">
        <v>1</v>
      </c>
      <c r="B100" s="37"/>
      <c r="C100" s="37"/>
      <c r="D100" s="36">
        <v>2</v>
      </c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8"/>
      <c r="U100" s="36">
        <v>3</v>
      </c>
      <c r="V100" s="37"/>
      <c r="W100" s="37"/>
      <c r="X100" s="37"/>
      <c r="Y100" s="38"/>
      <c r="Z100" s="36">
        <v>4</v>
      </c>
      <c r="AA100" s="37"/>
      <c r="AB100" s="37"/>
      <c r="AC100" s="37"/>
      <c r="AD100" s="38"/>
      <c r="AE100" s="36">
        <v>5</v>
      </c>
      <c r="AF100" s="37"/>
      <c r="AG100" s="37"/>
      <c r="AH100" s="38"/>
      <c r="AI100" s="36">
        <v>6</v>
      </c>
      <c r="AJ100" s="37"/>
      <c r="AK100" s="37"/>
      <c r="AL100" s="37"/>
      <c r="AM100" s="38"/>
      <c r="AN100" s="36">
        <v>7</v>
      </c>
      <c r="AO100" s="37"/>
      <c r="AP100" s="37"/>
      <c r="AQ100" s="37"/>
      <c r="AR100" s="38"/>
      <c r="AS100" s="36">
        <v>8</v>
      </c>
      <c r="AT100" s="37"/>
      <c r="AU100" s="37"/>
      <c r="AV100" s="37"/>
      <c r="AW100" s="38"/>
      <c r="AX100" s="27">
        <v>9</v>
      </c>
      <c r="AY100" s="27"/>
      <c r="AZ100" s="27"/>
      <c r="BA100" s="27"/>
      <c r="BB100" s="36">
        <v>10</v>
      </c>
      <c r="BC100" s="37"/>
      <c r="BD100" s="37"/>
      <c r="BE100" s="37"/>
      <c r="BF100" s="38"/>
      <c r="BG100" s="36">
        <v>11</v>
      </c>
      <c r="BH100" s="37"/>
      <c r="BI100" s="37"/>
      <c r="BJ100" s="37"/>
      <c r="BK100" s="38"/>
      <c r="BL100" s="27">
        <v>12</v>
      </c>
      <c r="BM100" s="27"/>
      <c r="BN100" s="27"/>
      <c r="BO100" s="27"/>
      <c r="BP100" s="27"/>
      <c r="BQ100" s="36">
        <v>13</v>
      </c>
      <c r="BR100" s="37"/>
      <c r="BS100" s="37"/>
      <c r="BT100" s="38"/>
      <c r="BU100" s="36">
        <v>14</v>
      </c>
      <c r="BV100" s="37"/>
      <c r="BW100" s="37"/>
      <c r="BX100" s="37"/>
      <c r="BY100" s="38"/>
    </row>
    <row r="101" spans="1:79" s="1" customFormat="1" ht="14.25" hidden="1" customHeight="1">
      <c r="A101" s="39" t="s">
        <v>69</v>
      </c>
      <c r="B101" s="40"/>
      <c r="C101" s="40"/>
      <c r="D101" s="39" t="s">
        <v>57</v>
      </c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1"/>
      <c r="U101" s="26" t="s">
        <v>65</v>
      </c>
      <c r="V101" s="26"/>
      <c r="W101" s="26"/>
      <c r="X101" s="26"/>
      <c r="Y101" s="26"/>
      <c r="Z101" s="26" t="s">
        <v>66</v>
      </c>
      <c r="AA101" s="26"/>
      <c r="AB101" s="26"/>
      <c r="AC101" s="26"/>
      <c r="AD101" s="26"/>
      <c r="AE101" s="26" t="s">
        <v>91</v>
      </c>
      <c r="AF101" s="26"/>
      <c r="AG101" s="26"/>
      <c r="AH101" s="26"/>
      <c r="AI101" s="50" t="s">
        <v>170</v>
      </c>
      <c r="AJ101" s="50"/>
      <c r="AK101" s="50"/>
      <c r="AL101" s="50"/>
      <c r="AM101" s="50"/>
      <c r="AN101" s="26" t="s">
        <v>67</v>
      </c>
      <c r="AO101" s="26"/>
      <c r="AP101" s="26"/>
      <c r="AQ101" s="26"/>
      <c r="AR101" s="26"/>
      <c r="AS101" s="26" t="s">
        <v>68</v>
      </c>
      <c r="AT101" s="26"/>
      <c r="AU101" s="26"/>
      <c r="AV101" s="26"/>
      <c r="AW101" s="26"/>
      <c r="AX101" s="26" t="s">
        <v>92</v>
      </c>
      <c r="AY101" s="26"/>
      <c r="AZ101" s="26"/>
      <c r="BA101" s="26"/>
      <c r="BB101" s="50" t="s">
        <v>170</v>
      </c>
      <c r="BC101" s="50"/>
      <c r="BD101" s="50"/>
      <c r="BE101" s="50"/>
      <c r="BF101" s="50"/>
      <c r="BG101" s="26" t="s">
        <v>58</v>
      </c>
      <c r="BH101" s="26"/>
      <c r="BI101" s="26"/>
      <c r="BJ101" s="26"/>
      <c r="BK101" s="26"/>
      <c r="BL101" s="26" t="s">
        <v>59</v>
      </c>
      <c r="BM101" s="26"/>
      <c r="BN101" s="26"/>
      <c r="BO101" s="26"/>
      <c r="BP101" s="26"/>
      <c r="BQ101" s="26" t="s">
        <v>93</v>
      </c>
      <c r="BR101" s="26"/>
      <c r="BS101" s="26"/>
      <c r="BT101" s="26"/>
      <c r="BU101" s="50" t="s">
        <v>170</v>
      </c>
      <c r="BV101" s="50"/>
      <c r="BW101" s="50"/>
      <c r="BX101" s="50"/>
      <c r="BY101" s="50"/>
      <c r="CA101" t="s">
        <v>33</v>
      </c>
    </row>
    <row r="102" spans="1:79" s="98" customFormat="1" ht="38.25" customHeight="1">
      <c r="A102" s="88">
        <v>1</v>
      </c>
      <c r="B102" s="89"/>
      <c r="C102" s="89"/>
      <c r="D102" s="91" t="s">
        <v>183</v>
      </c>
      <c r="E102" s="92"/>
      <c r="F102" s="92"/>
      <c r="G102" s="92"/>
      <c r="H102" s="92"/>
      <c r="I102" s="92"/>
      <c r="J102" s="92"/>
      <c r="K102" s="92"/>
      <c r="L102" s="92"/>
      <c r="M102" s="92"/>
      <c r="N102" s="92"/>
      <c r="O102" s="92"/>
      <c r="P102" s="92"/>
      <c r="Q102" s="92"/>
      <c r="R102" s="92"/>
      <c r="S102" s="92"/>
      <c r="T102" s="93"/>
      <c r="U102" s="95">
        <v>59823</v>
      </c>
      <c r="V102" s="96"/>
      <c r="W102" s="96"/>
      <c r="X102" s="96"/>
      <c r="Y102" s="97"/>
      <c r="Z102" s="95">
        <v>0</v>
      </c>
      <c r="AA102" s="96"/>
      <c r="AB102" s="96"/>
      <c r="AC102" s="96"/>
      <c r="AD102" s="97"/>
      <c r="AE102" s="95">
        <v>0</v>
      </c>
      <c r="AF102" s="96"/>
      <c r="AG102" s="96"/>
      <c r="AH102" s="97"/>
      <c r="AI102" s="95">
        <f>IF(ISNUMBER(U102),U102,0)+IF(ISNUMBER(Z102),Z102,0)</f>
        <v>59823</v>
      </c>
      <c r="AJ102" s="96"/>
      <c r="AK102" s="96"/>
      <c r="AL102" s="96"/>
      <c r="AM102" s="97"/>
      <c r="AN102" s="95">
        <v>130610</v>
      </c>
      <c r="AO102" s="96"/>
      <c r="AP102" s="96"/>
      <c r="AQ102" s="96"/>
      <c r="AR102" s="97"/>
      <c r="AS102" s="95">
        <v>0</v>
      </c>
      <c r="AT102" s="96"/>
      <c r="AU102" s="96"/>
      <c r="AV102" s="96"/>
      <c r="AW102" s="97"/>
      <c r="AX102" s="95">
        <v>0</v>
      </c>
      <c r="AY102" s="96"/>
      <c r="AZ102" s="96"/>
      <c r="BA102" s="97"/>
      <c r="BB102" s="95">
        <f>IF(ISNUMBER(AN102),AN102,0)+IF(ISNUMBER(AS102),AS102,0)</f>
        <v>130610</v>
      </c>
      <c r="BC102" s="96"/>
      <c r="BD102" s="96"/>
      <c r="BE102" s="96"/>
      <c r="BF102" s="97"/>
      <c r="BG102" s="95">
        <v>104030</v>
      </c>
      <c r="BH102" s="96"/>
      <c r="BI102" s="96"/>
      <c r="BJ102" s="96"/>
      <c r="BK102" s="97"/>
      <c r="BL102" s="95">
        <v>0</v>
      </c>
      <c r="BM102" s="96"/>
      <c r="BN102" s="96"/>
      <c r="BO102" s="96"/>
      <c r="BP102" s="97"/>
      <c r="BQ102" s="95">
        <v>0</v>
      </c>
      <c r="BR102" s="96"/>
      <c r="BS102" s="96"/>
      <c r="BT102" s="97"/>
      <c r="BU102" s="95">
        <f>IF(ISNUMBER(BG102),BG102,0)+IF(ISNUMBER(BL102),BL102,0)</f>
        <v>104030</v>
      </c>
      <c r="BV102" s="96"/>
      <c r="BW102" s="96"/>
      <c r="BX102" s="96"/>
      <c r="BY102" s="97"/>
      <c r="CA102" s="98" t="s">
        <v>34</v>
      </c>
    </row>
    <row r="103" spans="1:79" s="98" customFormat="1" ht="25.5" customHeight="1">
      <c r="A103" s="88">
        <v>2</v>
      </c>
      <c r="B103" s="89"/>
      <c r="C103" s="89"/>
      <c r="D103" s="91" t="s">
        <v>184</v>
      </c>
      <c r="E103" s="92"/>
      <c r="F103" s="92"/>
      <c r="G103" s="92"/>
      <c r="H103" s="92"/>
      <c r="I103" s="92"/>
      <c r="J103" s="92"/>
      <c r="K103" s="92"/>
      <c r="L103" s="92"/>
      <c r="M103" s="92"/>
      <c r="N103" s="92"/>
      <c r="O103" s="92"/>
      <c r="P103" s="92"/>
      <c r="Q103" s="92"/>
      <c r="R103" s="92"/>
      <c r="S103" s="92"/>
      <c r="T103" s="93"/>
      <c r="U103" s="95">
        <v>978176</v>
      </c>
      <c r="V103" s="96"/>
      <c r="W103" s="96"/>
      <c r="X103" s="96"/>
      <c r="Y103" s="97"/>
      <c r="Z103" s="95">
        <v>0</v>
      </c>
      <c r="AA103" s="96"/>
      <c r="AB103" s="96"/>
      <c r="AC103" s="96"/>
      <c r="AD103" s="97"/>
      <c r="AE103" s="95">
        <v>0</v>
      </c>
      <c r="AF103" s="96"/>
      <c r="AG103" s="96"/>
      <c r="AH103" s="97"/>
      <c r="AI103" s="95">
        <f>IF(ISNUMBER(U103),U103,0)+IF(ISNUMBER(Z103),Z103,0)</f>
        <v>978176</v>
      </c>
      <c r="AJ103" s="96"/>
      <c r="AK103" s="96"/>
      <c r="AL103" s="96"/>
      <c r="AM103" s="97"/>
      <c r="AN103" s="95">
        <v>926209</v>
      </c>
      <c r="AO103" s="96"/>
      <c r="AP103" s="96"/>
      <c r="AQ103" s="96"/>
      <c r="AR103" s="97"/>
      <c r="AS103" s="95">
        <v>0</v>
      </c>
      <c r="AT103" s="96"/>
      <c r="AU103" s="96"/>
      <c r="AV103" s="96"/>
      <c r="AW103" s="97"/>
      <c r="AX103" s="95">
        <v>0</v>
      </c>
      <c r="AY103" s="96"/>
      <c r="AZ103" s="96"/>
      <c r="BA103" s="97"/>
      <c r="BB103" s="95">
        <f>IF(ISNUMBER(AN103),AN103,0)+IF(ISNUMBER(AS103),AS103,0)</f>
        <v>926209</v>
      </c>
      <c r="BC103" s="96"/>
      <c r="BD103" s="96"/>
      <c r="BE103" s="96"/>
      <c r="BF103" s="97"/>
      <c r="BG103" s="95">
        <v>905712</v>
      </c>
      <c r="BH103" s="96"/>
      <c r="BI103" s="96"/>
      <c r="BJ103" s="96"/>
      <c r="BK103" s="97"/>
      <c r="BL103" s="95">
        <v>0</v>
      </c>
      <c r="BM103" s="96"/>
      <c r="BN103" s="96"/>
      <c r="BO103" s="96"/>
      <c r="BP103" s="97"/>
      <c r="BQ103" s="95">
        <v>0</v>
      </c>
      <c r="BR103" s="96"/>
      <c r="BS103" s="96"/>
      <c r="BT103" s="97"/>
      <c r="BU103" s="95">
        <f>IF(ISNUMBER(BG103),BG103,0)+IF(ISNUMBER(BL103),BL103,0)</f>
        <v>905712</v>
      </c>
      <c r="BV103" s="96"/>
      <c r="BW103" s="96"/>
      <c r="BX103" s="96"/>
      <c r="BY103" s="97"/>
    </row>
    <row r="104" spans="1:79" s="6" customFormat="1" ht="12.75" customHeight="1">
      <c r="A104" s="85"/>
      <c r="B104" s="86"/>
      <c r="C104" s="86"/>
      <c r="D104" s="99" t="s">
        <v>147</v>
      </c>
      <c r="E104" s="100"/>
      <c r="F104" s="100"/>
      <c r="G104" s="100"/>
      <c r="H104" s="100"/>
      <c r="I104" s="100"/>
      <c r="J104" s="100"/>
      <c r="K104" s="100"/>
      <c r="L104" s="100"/>
      <c r="M104" s="100"/>
      <c r="N104" s="100"/>
      <c r="O104" s="100"/>
      <c r="P104" s="100"/>
      <c r="Q104" s="100"/>
      <c r="R104" s="100"/>
      <c r="S104" s="100"/>
      <c r="T104" s="101"/>
      <c r="U104" s="103">
        <v>1037999</v>
      </c>
      <c r="V104" s="104"/>
      <c r="W104" s="104"/>
      <c r="X104" s="104"/>
      <c r="Y104" s="105"/>
      <c r="Z104" s="103">
        <v>0</v>
      </c>
      <c r="AA104" s="104"/>
      <c r="AB104" s="104"/>
      <c r="AC104" s="104"/>
      <c r="AD104" s="105"/>
      <c r="AE104" s="103">
        <v>0</v>
      </c>
      <c r="AF104" s="104"/>
      <c r="AG104" s="104"/>
      <c r="AH104" s="105"/>
      <c r="AI104" s="103">
        <f>IF(ISNUMBER(U104),U104,0)+IF(ISNUMBER(Z104),Z104,0)</f>
        <v>1037999</v>
      </c>
      <c r="AJ104" s="104"/>
      <c r="AK104" s="104"/>
      <c r="AL104" s="104"/>
      <c r="AM104" s="105"/>
      <c r="AN104" s="103">
        <v>1056819</v>
      </c>
      <c r="AO104" s="104"/>
      <c r="AP104" s="104"/>
      <c r="AQ104" s="104"/>
      <c r="AR104" s="105"/>
      <c r="AS104" s="103">
        <v>0</v>
      </c>
      <c r="AT104" s="104"/>
      <c r="AU104" s="104"/>
      <c r="AV104" s="104"/>
      <c r="AW104" s="105"/>
      <c r="AX104" s="103">
        <v>0</v>
      </c>
      <c r="AY104" s="104"/>
      <c r="AZ104" s="104"/>
      <c r="BA104" s="105"/>
      <c r="BB104" s="103">
        <f>IF(ISNUMBER(AN104),AN104,0)+IF(ISNUMBER(AS104),AS104,0)</f>
        <v>1056819</v>
      </c>
      <c r="BC104" s="104"/>
      <c r="BD104" s="104"/>
      <c r="BE104" s="104"/>
      <c r="BF104" s="105"/>
      <c r="BG104" s="103">
        <v>1009742</v>
      </c>
      <c r="BH104" s="104"/>
      <c r="BI104" s="104"/>
      <c r="BJ104" s="104"/>
      <c r="BK104" s="105"/>
      <c r="BL104" s="103">
        <v>0</v>
      </c>
      <c r="BM104" s="104"/>
      <c r="BN104" s="104"/>
      <c r="BO104" s="104"/>
      <c r="BP104" s="105"/>
      <c r="BQ104" s="103">
        <v>0</v>
      </c>
      <c r="BR104" s="104"/>
      <c r="BS104" s="104"/>
      <c r="BT104" s="105"/>
      <c r="BU104" s="103">
        <f>IF(ISNUMBER(BG104),BG104,0)+IF(ISNUMBER(BL104),BL104,0)</f>
        <v>1009742</v>
      </c>
      <c r="BV104" s="104"/>
      <c r="BW104" s="104"/>
      <c r="BX104" s="104"/>
      <c r="BY104" s="105"/>
    </row>
    <row r="106" spans="1:79" ht="14.25" customHeight="1">
      <c r="A106" s="29" t="s">
        <v>290</v>
      </c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</row>
    <row r="107" spans="1:79" ht="15" customHeight="1">
      <c r="A107" s="74" t="s">
        <v>260</v>
      </c>
      <c r="B107" s="74"/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 s="74"/>
      <c r="AD107" s="74"/>
      <c r="AE107" s="74"/>
      <c r="AF107" s="74"/>
      <c r="AG107" s="74"/>
      <c r="AH107" s="74"/>
      <c r="AI107" s="74"/>
      <c r="AJ107" s="74"/>
      <c r="AK107" s="74"/>
      <c r="AL107" s="74"/>
      <c r="AM107" s="74"/>
      <c r="AN107" s="74"/>
      <c r="AO107" s="74"/>
      <c r="AP107" s="74"/>
      <c r="AQ107" s="74"/>
      <c r="AR107" s="74"/>
      <c r="AS107" s="74"/>
      <c r="AT107" s="74"/>
      <c r="AU107" s="74"/>
      <c r="AV107" s="74"/>
      <c r="AW107" s="74"/>
      <c r="AX107" s="74"/>
      <c r="AY107" s="74"/>
      <c r="AZ107" s="74"/>
      <c r="BA107" s="74"/>
      <c r="BB107" s="74"/>
      <c r="BC107" s="74"/>
      <c r="BD107" s="74"/>
      <c r="BE107" s="74"/>
      <c r="BF107" s="74"/>
      <c r="BG107" s="74"/>
      <c r="BH107" s="74"/>
    </row>
    <row r="108" spans="1:79" ht="23.1" customHeight="1">
      <c r="A108" s="54" t="s">
        <v>6</v>
      </c>
      <c r="B108" s="55"/>
      <c r="C108" s="55"/>
      <c r="D108" s="54" t="s">
        <v>121</v>
      </c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6"/>
      <c r="U108" s="27" t="s">
        <v>282</v>
      </c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 t="s">
        <v>287</v>
      </c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</row>
    <row r="109" spans="1:79" ht="54" customHeight="1">
      <c r="A109" s="57"/>
      <c r="B109" s="58"/>
      <c r="C109" s="58"/>
      <c r="D109" s="57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9"/>
      <c r="U109" s="36" t="s">
        <v>4</v>
      </c>
      <c r="V109" s="37"/>
      <c r="W109" s="37"/>
      <c r="X109" s="37"/>
      <c r="Y109" s="38"/>
      <c r="Z109" s="36" t="s">
        <v>3</v>
      </c>
      <c r="AA109" s="37"/>
      <c r="AB109" s="37"/>
      <c r="AC109" s="37"/>
      <c r="AD109" s="38"/>
      <c r="AE109" s="51" t="s">
        <v>116</v>
      </c>
      <c r="AF109" s="52"/>
      <c r="AG109" s="52"/>
      <c r="AH109" s="52"/>
      <c r="AI109" s="53"/>
      <c r="AJ109" s="36" t="s">
        <v>5</v>
      </c>
      <c r="AK109" s="37"/>
      <c r="AL109" s="37"/>
      <c r="AM109" s="37"/>
      <c r="AN109" s="38"/>
      <c r="AO109" s="36" t="s">
        <v>4</v>
      </c>
      <c r="AP109" s="37"/>
      <c r="AQ109" s="37"/>
      <c r="AR109" s="37"/>
      <c r="AS109" s="38"/>
      <c r="AT109" s="36" t="s">
        <v>3</v>
      </c>
      <c r="AU109" s="37"/>
      <c r="AV109" s="37"/>
      <c r="AW109" s="37"/>
      <c r="AX109" s="38"/>
      <c r="AY109" s="51" t="s">
        <v>116</v>
      </c>
      <c r="AZ109" s="52"/>
      <c r="BA109" s="52"/>
      <c r="BB109" s="52"/>
      <c r="BC109" s="53"/>
      <c r="BD109" s="27" t="s">
        <v>96</v>
      </c>
      <c r="BE109" s="27"/>
      <c r="BF109" s="27"/>
      <c r="BG109" s="27"/>
      <c r="BH109" s="27"/>
    </row>
    <row r="110" spans="1:79" ht="15" customHeight="1">
      <c r="A110" s="36" t="s">
        <v>169</v>
      </c>
      <c r="B110" s="37"/>
      <c r="C110" s="37"/>
      <c r="D110" s="36">
        <v>2</v>
      </c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8"/>
      <c r="U110" s="36">
        <v>3</v>
      </c>
      <c r="V110" s="37"/>
      <c r="W110" s="37"/>
      <c r="X110" s="37"/>
      <c r="Y110" s="38"/>
      <c r="Z110" s="36">
        <v>4</v>
      </c>
      <c r="AA110" s="37"/>
      <c r="AB110" s="37"/>
      <c r="AC110" s="37"/>
      <c r="AD110" s="38"/>
      <c r="AE110" s="36">
        <v>5</v>
      </c>
      <c r="AF110" s="37"/>
      <c r="AG110" s="37"/>
      <c r="AH110" s="37"/>
      <c r="AI110" s="38"/>
      <c r="AJ110" s="36">
        <v>6</v>
      </c>
      <c r="AK110" s="37"/>
      <c r="AL110" s="37"/>
      <c r="AM110" s="37"/>
      <c r="AN110" s="38"/>
      <c r="AO110" s="36">
        <v>7</v>
      </c>
      <c r="AP110" s="37"/>
      <c r="AQ110" s="37"/>
      <c r="AR110" s="37"/>
      <c r="AS110" s="38"/>
      <c r="AT110" s="36">
        <v>8</v>
      </c>
      <c r="AU110" s="37"/>
      <c r="AV110" s="37"/>
      <c r="AW110" s="37"/>
      <c r="AX110" s="38"/>
      <c r="AY110" s="36">
        <v>9</v>
      </c>
      <c r="AZ110" s="37"/>
      <c r="BA110" s="37"/>
      <c r="BB110" s="37"/>
      <c r="BC110" s="38"/>
      <c r="BD110" s="36">
        <v>10</v>
      </c>
      <c r="BE110" s="37"/>
      <c r="BF110" s="37"/>
      <c r="BG110" s="37"/>
      <c r="BH110" s="38"/>
    </row>
    <row r="111" spans="1:79" s="1" customFormat="1" ht="12.75" hidden="1" customHeight="1">
      <c r="A111" s="39" t="s">
        <v>69</v>
      </c>
      <c r="B111" s="40"/>
      <c r="C111" s="40"/>
      <c r="D111" s="39" t="s">
        <v>57</v>
      </c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1"/>
      <c r="U111" s="39" t="s">
        <v>60</v>
      </c>
      <c r="V111" s="40"/>
      <c r="W111" s="40"/>
      <c r="X111" s="40"/>
      <c r="Y111" s="41"/>
      <c r="Z111" s="39" t="s">
        <v>61</v>
      </c>
      <c r="AA111" s="40"/>
      <c r="AB111" s="40"/>
      <c r="AC111" s="40"/>
      <c r="AD111" s="41"/>
      <c r="AE111" s="39" t="s">
        <v>94</v>
      </c>
      <c r="AF111" s="40"/>
      <c r="AG111" s="40"/>
      <c r="AH111" s="40"/>
      <c r="AI111" s="41"/>
      <c r="AJ111" s="47" t="s">
        <v>171</v>
      </c>
      <c r="AK111" s="48"/>
      <c r="AL111" s="48"/>
      <c r="AM111" s="48"/>
      <c r="AN111" s="49"/>
      <c r="AO111" s="39" t="s">
        <v>62</v>
      </c>
      <c r="AP111" s="40"/>
      <c r="AQ111" s="40"/>
      <c r="AR111" s="40"/>
      <c r="AS111" s="41"/>
      <c r="AT111" s="39" t="s">
        <v>63</v>
      </c>
      <c r="AU111" s="40"/>
      <c r="AV111" s="40"/>
      <c r="AW111" s="40"/>
      <c r="AX111" s="41"/>
      <c r="AY111" s="39" t="s">
        <v>95</v>
      </c>
      <c r="AZ111" s="40"/>
      <c r="BA111" s="40"/>
      <c r="BB111" s="40"/>
      <c r="BC111" s="41"/>
      <c r="BD111" s="50" t="s">
        <v>171</v>
      </c>
      <c r="BE111" s="50"/>
      <c r="BF111" s="50"/>
      <c r="BG111" s="50"/>
      <c r="BH111" s="50"/>
      <c r="CA111" s="1" t="s">
        <v>35</v>
      </c>
    </row>
    <row r="112" spans="1:79" s="98" customFormat="1" ht="38.25" customHeight="1">
      <c r="A112" s="88">
        <v>1</v>
      </c>
      <c r="B112" s="89"/>
      <c r="C112" s="89"/>
      <c r="D112" s="91" t="s">
        <v>183</v>
      </c>
      <c r="E112" s="92"/>
      <c r="F112" s="92"/>
      <c r="G112" s="92"/>
      <c r="H112" s="92"/>
      <c r="I112" s="92"/>
      <c r="J112" s="92"/>
      <c r="K112" s="92"/>
      <c r="L112" s="92"/>
      <c r="M112" s="92"/>
      <c r="N112" s="92"/>
      <c r="O112" s="92"/>
      <c r="P112" s="92"/>
      <c r="Q112" s="92"/>
      <c r="R112" s="92"/>
      <c r="S112" s="92"/>
      <c r="T112" s="93"/>
      <c r="U112" s="95">
        <v>0</v>
      </c>
      <c r="V112" s="96"/>
      <c r="W112" s="96"/>
      <c r="X112" s="96"/>
      <c r="Y112" s="97"/>
      <c r="Z112" s="95">
        <v>0</v>
      </c>
      <c r="AA112" s="96"/>
      <c r="AB112" s="96"/>
      <c r="AC112" s="96"/>
      <c r="AD112" s="97"/>
      <c r="AE112" s="94">
        <v>0</v>
      </c>
      <c r="AF112" s="94"/>
      <c r="AG112" s="94"/>
      <c r="AH112" s="94"/>
      <c r="AI112" s="94"/>
      <c r="AJ112" s="109">
        <f>IF(ISNUMBER(U112),U112,0)+IF(ISNUMBER(Z112),Z112,0)</f>
        <v>0</v>
      </c>
      <c r="AK112" s="109"/>
      <c r="AL112" s="109"/>
      <c r="AM112" s="109"/>
      <c r="AN112" s="109"/>
      <c r="AO112" s="94">
        <v>0</v>
      </c>
      <c r="AP112" s="94"/>
      <c r="AQ112" s="94"/>
      <c r="AR112" s="94"/>
      <c r="AS112" s="94"/>
      <c r="AT112" s="109">
        <v>0</v>
      </c>
      <c r="AU112" s="109"/>
      <c r="AV112" s="109"/>
      <c r="AW112" s="109"/>
      <c r="AX112" s="109"/>
      <c r="AY112" s="94">
        <v>0</v>
      </c>
      <c r="AZ112" s="94"/>
      <c r="BA112" s="94"/>
      <c r="BB112" s="94"/>
      <c r="BC112" s="94"/>
      <c r="BD112" s="109">
        <f>IF(ISNUMBER(AO112),AO112,0)+IF(ISNUMBER(AT112),AT112,0)</f>
        <v>0</v>
      </c>
      <c r="BE112" s="109"/>
      <c r="BF112" s="109"/>
      <c r="BG112" s="109"/>
      <c r="BH112" s="109"/>
      <c r="CA112" s="98" t="s">
        <v>36</v>
      </c>
    </row>
    <row r="113" spans="1:79" s="98" customFormat="1" ht="25.5" customHeight="1">
      <c r="A113" s="88">
        <v>2</v>
      </c>
      <c r="B113" s="89"/>
      <c r="C113" s="89"/>
      <c r="D113" s="91" t="s">
        <v>184</v>
      </c>
      <c r="E113" s="92"/>
      <c r="F113" s="92"/>
      <c r="G113" s="92"/>
      <c r="H113" s="92"/>
      <c r="I113" s="92"/>
      <c r="J113" s="92"/>
      <c r="K113" s="92"/>
      <c r="L113" s="92"/>
      <c r="M113" s="92"/>
      <c r="N113" s="92"/>
      <c r="O113" s="92"/>
      <c r="P113" s="92"/>
      <c r="Q113" s="92"/>
      <c r="R113" s="92"/>
      <c r="S113" s="92"/>
      <c r="T113" s="93"/>
      <c r="U113" s="95">
        <v>0</v>
      </c>
      <c r="V113" s="96"/>
      <c r="W113" s="96"/>
      <c r="X113" s="96"/>
      <c r="Y113" s="97"/>
      <c r="Z113" s="95">
        <v>0</v>
      </c>
      <c r="AA113" s="96"/>
      <c r="AB113" s="96"/>
      <c r="AC113" s="96"/>
      <c r="AD113" s="97"/>
      <c r="AE113" s="94">
        <v>0</v>
      </c>
      <c r="AF113" s="94"/>
      <c r="AG113" s="94"/>
      <c r="AH113" s="94"/>
      <c r="AI113" s="94"/>
      <c r="AJ113" s="109">
        <f>IF(ISNUMBER(U113),U113,0)+IF(ISNUMBER(Z113),Z113,0)</f>
        <v>0</v>
      </c>
      <c r="AK113" s="109"/>
      <c r="AL113" s="109"/>
      <c r="AM113" s="109"/>
      <c r="AN113" s="109"/>
      <c r="AO113" s="94">
        <v>0</v>
      </c>
      <c r="AP113" s="94"/>
      <c r="AQ113" s="94"/>
      <c r="AR113" s="94"/>
      <c r="AS113" s="94"/>
      <c r="AT113" s="109">
        <v>0</v>
      </c>
      <c r="AU113" s="109"/>
      <c r="AV113" s="109"/>
      <c r="AW113" s="109"/>
      <c r="AX113" s="109"/>
      <c r="AY113" s="94">
        <v>0</v>
      </c>
      <c r="AZ113" s="94"/>
      <c r="BA113" s="94"/>
      <c r="BB113" s="94"/>
      <c r="BC113" s="94"/>
      <c r="BD113" s="109">
        <f>IF(ISNUMBER(AO113),AO113,0)+IF(ISNUMBER(AT113),AT113,0)</f>
        <v>0</v>
      </c>
      <c r="BE113" s="109"/>
      <c r="BF113" s="109"/>
      <c r="BG113" s="109"/>
      <c r="BH113" s="109"/>
    </row>
    <row r="114" spans="1:79" s="6" customFormat="1" ht="12.75" customHeight="1">
      <c r="A114" s="85"/>
      <c r="B114" s="86"/>
      <c r="C114" s="86"/>
      <c r="D114" s="99" t="s">
        <v>147</v>
      </c>
      <c r="E114" s="100"/>
      <c r="F114" s="100"/>
      <c r="G114" s="100"/>
      <c r="H114" s="100"/>
      <c r="I114" s="100"/>
      <c r="J114" s="100"/>
      <c r="K114" s="100"/>
      <c r="L114" s="100"/>
      <c r="M114" s="100"/>
      <c r="N114" s="100"/>
      <c r="O114" s="100"/>
      <c r="P114" s="100"/>
      <c r="Q114" s="100"/>
      <c r="R114" s="100"/>
      <c r="S114" s="100"/>
      <c r="T114" s="101"/>
      <c r="U114" s="103">
        <v>0</v>
      </c>
      <c r="V114" s="104"/>
      <c r="W114" s="104"/>
      <c r="X114" s="104"/>
      <c r="Y114" s="105"/>
      <c r="Z114" s="103">
        <v>0</v>
      </c>
      <c r="AA114" s="104"/>
      <c r="AB114" s="104"/>
      <c r="AC114" s="104"/>
      <c r="AD114" s="105"/>
      <c r="AE114" s="102">
        <v>0</v>
      </c>
      <c r="AF114" s="102"/>
      <c r="AG114" s="102"/>
      <c r="AH114" s="102"/>
      <c r="AI114" s="102"/>
      <c r="AJ114" s="84">
        <f>IF(ISNUMBER(U114),U114,0)+IF(ISNUMBER(Z114),Z114,0)</f>
        <v>0</v>
      </c>
      <c r="AK114" s="84"/>
      <c r="AL114" s="84"/>
      <c r="AM114" s="84"/>
      <c r="AN114" s="84"/>
      <c r="AO114" s="102">
        <v>0</v>
      </c>
      <c r="AP114" s="102"/>
      <c r="AQ114" s="102"/>
      <c r="AR114" s="102"/>
      <c r="AS114" s="102"/>
      <c r="AT114" s="84">
        <v>0</v>
      </c>
      <c r="AU114" s="84"/>
      <c r="AV114" s="84"/>
      <c r="AW114" s="84"/>
      <c r="AX114" s="84"/>
      <c r="AY114" s="102">
        <v>0</v>
      </c>
      <c r="AZ114" s="102"/>
      <c r="BA114" s="102"/>
      <c r="BB114" s="102"/>
      <c r="BC114" s="102"/>
      <c r="BD114" s="84">
        <f>IF(ISNUMBER(AO114),AO114,0)+IF(ISNUMBER(AT114),AT114,0)</f>
        <v>0</v>
      </c>
      <c r="BE114" s="84"/>
      <c r="BF114" s="84"/>
      <c r="BG114" s="84"/>
      <c r="BH114" s="84"/>
    </row>
    <row r="115" spans="1:79" s="5" customFormat="1" ht="12.75" customHeight="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</row>
    <row r="117" spans="1:79" ht="14.25" customHeight="1">
      <c r="A117" s="29" t="s">
        <v>152</v>
      </c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</row>
    <row r="118" spans="1:79" ht="14.25" customHeight="1">
      <c r="A118" s="29" t="s">
        <v>275</v>
      </c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</row>
    <row r="119" spans="1:79" ht="23.1" customHeight="1">
      <c r="A119" s="54" t="s">
        <v>6</v>
      </c>
      <c r="B119" s="55"/>
      <c r="C119" s="55"/>
      <c r="D119" s="27" t="s">
        <v>9</v>
      </c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 t="s">
        <v>8</v>
      </c>
      <c r="R119" s="27"/>
      <c r="S119" s="27"/>
      <c r="T119" s="27"/>
      <c r="U119" s="27"/>
      <c r="V119" s="27" t="s">
        <v>7</v>
      </c>
      <c r="W119" s="27"/>
      <c r="X119" s="27"/>
      <c r="Y119" s="27"/>
      <c r="Z119" s="27"/>
      <c r="AA119" s="27"/>
      <c r="AB119" s="27"/>
      <c r="AC119" s="27"/>
      <c r="AD119" s="27"/>
      <c r="AE119" s="27"/>
      <c r="AF119" s="36" t="s">
        <v>261</v>
      </c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8"/>
      <c r="AU119" s="36" t="s">
        <v>264</v>
      </c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8"/>
      <c r="BJ119" s="36" t="s">
        <v>271</v>
      </c>
      <c r="BK119" s="37"/>
      <c r="BL119" s="37"/>
      <c r="BM119" s="37"/>
      <c r="BN119" s="37"/>
      <c r="BO119" s="37"/>
      <c r="BP119" s="37"/>
      <c r="BQ119" s="37"/>
      <c r="BR119" s="37"/>
      <c r="BS119" s="37"/>
      <c r="BT119" s="37"/>
      <c r="BU119" s="37"/>
      <c r="BV119" s="37"/>
      <c r="BW119" s="37"/>
      <c r="BX119" s="38"/>
    </row>
    <row r="120" spans="1:79" ht="32.25" customHeight="1">
      <c r="A120" s="57"/>
      <c r="B120" s="58"/>
      <c r="C120" s="58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 t="s">
        <v>4</v>
      </c>
      <c r="AG120" s="27"/>
      <c r="AH120" s="27"/>
      <c r="AI120" s="27"/>
      <c r="AJ120" s="27"/>
      <c r="AK120" s="27" t="s">
        <v>3</v>
      </c>
      <c r="AL120" s="27"/>
      <c r="AM120" s="27"/>
      <c r="AN120" s="27"/>
      <c r="AO120" s="27"/>
      <c r="AP120" s="27" t="s">
        <v>123</v>
      </c>
      <c r="AQ120" s="27"/>
      <c r="AR120" s="27"/>
      <c r="AS120" s="27"/>
      <c r="AT120" s="27"/>
      <c r="AU120" s="27" t="s">
        <v>4</v>
      </c>
      <c r="AV120" s="27"/>
      <c r="AW120" s="27"/>
      <c r="AX120" s="27"/>
      <c r="AY120" s="27"/>
      <c r="AZ120" s="27" t="s">
        <v>3</v>
      </c>
      <c r="BA120" s="27"/>
      <c r="BB120" s="27"/>
      <c r="BC120" s="27"/>
      <c r="BD120" s="27"/>
      <c r="BE120" s="27" t="s">
        <v>90</v>
      </c>
      <c r="BF120" s="27"/>
      <c r="BG120" s="27"/>
      <c r="BH120" s="27"/>
      <c r="BI120" s="27"/>
      <c r="BJ120" s="27" t="s">
        <v>4</v>
      </c>
      <c r="BK120" s="27"/>
      <c r="BL120" s="27"/>
      <c r="BM120" s="27"/>
      <c r="BN120" s="27"/>
      <c r="BO120" s="27" t="s">
        <v>3</v>
      </c>
      <c r="BP120" s="27"/>
      <c r="BQ120" s="27"/>
      <c r="BR120" s="27"/>
      <c r="BS120" s="27"/>
      <c r="BT120" s="27" t="s">
        <v>97</v>
      </c>
      <c r="BU120" s="27"/>
      <c r="BV120" s="27"/>
      <c r="BW120" s="27"/>
      <c r="BX120" s="27"/>
    </row>
    <row r="121" spans="1:79" ht="15" customHeight="1">
      <c r="A121" s="36">
        <v>1</v>
      </c>
      <c r="B121" s="37"/>
      <c r="C121" s="37"/>
      <c r="D121" s="27">
        <v>2</v>
      </c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>
        <v>3</v>
      </c>
      <c r="R121" s="27"/>
      <c r="S121" s="27"/>
      <c r="T121" s="27"/>
      <c r="U121" s="27"/>
      <c r="V121" s="27">
        <v>4</v>
      </c>
      <c r="W121" s="27"/>
      <c r="X121" s="27"/>
      <c r="Y121" s="27"/>
      <c r="Z121" s="27"/>
      <c r="AA121" s="27"/>
      <c r="AB121" s="27"/>
      <c r="AC121" s="27"/>
      <c r="AD121" s="27"/>
      <c r="AE121" s="27"/>
      <c r="AF121" s="27">
        <v>5</v>
      </c>
      <c r="AG121" s="27"/>
      <c r="AH121" s="27"/>
      <c r="AI121" s="27"/>
      <c r="AJ121" s="27"/>
      <c r="AK121" s="27">
        <v>6</v>
      </c>
      <c r="AL121" s="27"/>
      <c r="AM121" s="27"/>
      <c r="AN121" s="27"/>
      <c r="AO121" s="27"/>
      <c r="AP121" s="27">
        <v>7</v>
      </c>
      <c r="AQ121" s="27"/>
      <c r="AR121" s="27"/>
      <c r="AS121" s="27"/>
      <c r="AT121" s="27"/>
      <c r="AU121" s="27">
        <v>8</v>
      </c>
      <c r="AV121" s="27"/>
      <c r="AW121" s="27"/>
      <c r="AX121" s="27"/>
      <c r="AY121" s="27"/>
      <c r="AZ121" s="27">
        <v>9</v>
      </c>
      <c r="BA121" s="27"/>
      <c r="BB121" s="27"/>
      <c r="BC121" s="27"/>
      <c r="BD121" s="27"/>
      <c r="BE121" s="27">
        <v>10</v>
      </c>
      <c r="BF121" s="27"/>
      <c r="BG121" s="27"/>
      <c r="BH121" s="27"/>
      <c r="BI121" s="27"/>
      <c r="BJ121" s="27">
        <v>11</v>
      </c>
      <c r="BK121" s="27"/>
      <c r="BL121" s="27"/>
      <c r="BM121" s="27"/>
      <c r="BN121" s="27"/>
      <c r="BO121" s="27">
        <v>12</v>
      </c>
      <c r="BP121" s="27"/>
      <c r="BQ121" s="27"/>
      <c r="BR121" s="27"/>
      <c r="BS121" s="27"/>
      <c r="BT121" s="27">
        <v>13</v>
      </c>
      <c r="BU121" s="27"/>
      <c r="BV121" s="27"/>
      <c r="BW121" s="27"/>
      <c r="BX121" s="27"/>
    </row>
    <row r="122" spans="1:79" ht="10.5" hidden="1" customHeight="1">
      <c r="A122" s="39" t="s">
        <v>154</v>
      </c>
      <c r="B122" s="40"/>
      <c r="C122" s="40"/>
      <c r="D122" s="27" t="s">
        <v>57</v>
      </c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 t="s">
        <v>70</v>
      </c>
      <c r="R122" s="27"/>
      <c r="S122" s="27"/>
      <c r="T122" s="27"/>
      <c r="U122" s="27"/>
      <c r="V122" s="27" t="s">
        <v>71</v>
      </c>
      <c r="W122" s="27"/>
      <c r="X122" s="27"/>
      <c r="Y122" s="27"/>
      <c r="Z122" s="27"/>
      <c r="AA122" s="27"/>
      <c r="AB122" s="27"/>
      <c r="AC122" s="27"/>
      <c r="AD122" s="27"/>
      <c r="AE122" s="27"/>
      <c r="AF122" s="26" t="s">
        <v>111</v>
      </c>
      <c r="AG122" s="26"/>
      <c r="AH122" s="26"/>
      <c r="AI122" s="26"/>
      <c r="AJ122" s="26"/>
      <c r="AK122" s="30" t="s">
        <v>112</v>
      </c>
      <c r="AL122" s="30"/>
      <c r="AM122" s="30"/>
      <c r="AN122" s="30"/>
      <c r="AO122" s="30"/>
      <c r="AP122" s="50" t="s">
        <v>186</v>
      </c>
      <c r="AQ122" s="50"/>
      <c r="AR122" s="50"/>
      <c r="AS122" s="50"/>
      <c r="AT122" s="50"/>
      <c r="AU122" s="26" t="s">
        <v>113</v>
      </c>
      <c r="AV122" s="26"/>
      <c r="AW122" s="26"/>
      <c r="AX122" s="26"/>
      <c r="AY122" s="26"/>
      <c r="AZ122" s="30" t="s">
        <v>114</v>
      </c>
      <c r="BA122" s="30"/>
      <c r="BB122" s="30"/>
      <c r="BC122" s="30"/>
      <c r="BD122" s="30"/>
      <c r="BE122" s="50" t="s">
        <v>186</v>
      </c>
      <c r="BF122" s="50"/>
      <c r="BG122" s="50"/>
      <c r="BH122" s="50"/>
      <c r="BI122" s="50"/>
      <c r="BJ122" s="26" t="s">
        <v>105</v>
      </c>
      <c r="BK122" s="26"/>
      <c r="BL122" s="26"/>
      <c r="BM122" s="26"/>
      <c r="BN122" s="26"/>
      <c r="BO122" s="30" t="s">
        <v>106</v>
      </c>
      <c r="BP122" s="30"/>
      <c r="BQ122" s="30"/>
      <c r="BR122" s="30"/>
      <c r="BS122" s="30"/>
      <c r="BT122" s="50" t="s">
        <v>186</v>
      </c>
      <c r="BU122" s="50"/>
      <c r="BV122" s="50"/>
      <c r="BW122" s="50"/>
      <c r="BX122" s="50"/>
      <c r="CA122" t="s">
        <v>37</v>
      </c>
    </row>
    <row r="123" spans="1:79" s="6" customFormat="1" ht="15" customHeight="1">
      <c r="A123" s="85">
        <v>0</v>
      </c>
      <c r="B123" s="86"/>
      <c r="C123" s="86"/>
      <c r="D123" s="110" t="s">
        <v>185</v>
      </c>
      <c r="E123" s="110"/>
      <c r="F123" s="110"/>
      <c r="G123" s="110"/>
      <c r="H123" s="110"/>
      <c r="I123" s="110"/>
      <c r="J123" s="110"/>
      <c r="K123" s="110"/>
      <c r="L123" s="110"/>
      <c r="M123" s="110"/>
      <c r="N123" s="110"/>
      <c r="O123" s="110"/>
      <c r="P123" s="110"/>
      <c r="Q123" s="110"/>
      <c r="R123" s="110"/>
      <c r="S123" s="110"/>
      <c r="T123" s="110"/>
      <c r="U123" s="110"/>
      <c r="V123" s="110"/>
      <c r="W123" s="110"/>
      <c r="X123" s="110"/>
      <c r="Y123" s="110"/>
      <c r="Z123" s="110"/>
      <c r="AA123" s="110"/>
      <c r="AB123" s="110"/>
      <c r="AC123" s="110"/>
      <c r="AD123" s="110"/>
      <c r="AE123" s="110"/>
      <c r="AF123" s="111"/>
      <c r="AG123" s="111"/>
      <c r="AH123" s="111"/>
      <c r="AI123" s="111"/>
      <c r="AJ123" s="111"/>
      <c r="AK123" s="111"/>
      <c r="AL123" s="111"/>
      <c r="AM123" s="111"/>
      <c r="AN123" s="111"/>
      <c r="AO123" s="111"/>
      <c r="AP123" s="111"/>
      <c r="AQ123" s="111"/>
      <c r="AR123" s="111"/>
      <c r="AS123" s="111"/>
      <c r="AT123" s="111"/>
      <c r="AU123" s="111"/>
      <c r="AV123" s="111"/>
      <c r="AW123" s="111"/>
      <c r="AX123" s="111"/>
      <c r="AY123" s="111"/>
      <c r="AZ123" s="111"/>
      <c r="BA123" s="111"/>
      <c r="BB123" s="111"/>
      <c r="BC123" s="111"/>
      <c r="BD123" s="111"/>
      <c r="BE123" s="111"/>
      <c r="BF123" s="111"/>
      <c r="BG123" s="111"/>
      <c r="BH123" s="111"/>
      <c r="BI123" s="111"/>
      <c r="BJ123" s="111"/>
      <c r="BK123" s="111"/>
      <c r="BL123" s="111"/>
      <c r="BM123" s="111"/>
      <c r="BN123" s="111"/>
      <c r="BO123" s="111"/>
      <c r="BP123" s="111"/>
      <c r="BQ123" s="111"/>
      <c r="BR123" s="111"/>
      <c r="BS123" s="111"/>
      <c r="BT123" s="111"/>
      <c r="BU123" s="111"/>
      <c r="BV123" s="111"/>
      <c r="BW123" s="111"/>
      <c r="BX123" s="111"/>
      <c r="CA123" s="6" t="s">
        <v>38</v>
      </c>
    </row>
    <row r="124" spans="1:79" s="98" customFormat="1" ht="185.25" customHeight="1">
      <c r="A124" s="88">
        <v>1</v>
      </c>
      <c r="B124" s="89"/>
      <c r="C124" s="89"/>
      <c r="D124" s="113" t="s">
        <v>187</v>
      </c>
      <c r="E124" s="114"/>
      <c r="F124" s="114"/>
      <c r="G124" s="114"/>
      <c r="H124" s="114"/>
      <c r="I124" s="114"/>
      <c r="J124" s="114"/>
      <c r="K124" s="114"/>
      <c r="L124" s="114"/>
      <c r="M124" s="114"/>
      <c r="N124" s="114"/>
      <c r="O124" s="114"/>
      <c r="P124" s="115"/>
      <c r="Q124" s="27" t="s">
        <v>188</v>
      </c>
      <c r="R124" s="27"/>
      <c r="S124" s="27"/>
      <c r="T124" s="27"/>
      <c r="U124" s="27"/>
      <c r="V124" s="113" t="s">
        <v>189</v>
      </c>
      <c r="W124" s="114"/>
      <c r="X124" s="114"/>
      <c r="Y124" s="114"/>
      <c r="Z124" s="114"/>
      <c r="AA124" s="114"/>
      <c r="AB124" s="114"/>
      <c r="AC124" s="114"/>
      <c r="AD124" s="114"/>
      <c r="AE124" s="115"/>
      <c r="AF124" s="116">
        <v>1</v>
      </c>
      <c r="AG124" s="116"/>
      <c r="AH124" s="116"/>
      <c r="AI124" s="116"/>
      <c r="AJ124" s="116"/>
      <c r="AK124" s="116">
        <v>0</v>
      </c>
      <c r="AL124" s="116"/>
      <c r="AM124" s="116"/>
      <c r="AN124" s="116"/>
      <c r="AO124" s="116"/>
      <c r="AP124" s="116">
        <v>1</v>
      </c>
      <c r="AQ124" s="116"/>
      <c r="AR124" s="116"/>
      <c r="AS124" s="116"/>
      <c r="AT124" s="116"/>
      <c r="AU124" s="116">
        <v>1</v>
      </c>
      <c r="AV124" s="116"/>
      <c r="AW124" s="116"/>
      <c r="AX124" s="116"/>
      <c r="AY124" s="116"/>
      <c r="AZ124" s="116">
        <v>0</v>
      </c>
      <c r="BA124" s="116"/>
      <c r="BB124" s="116"/>
      <c r="BC124" s="116"/>
      <c r="BD124" s="116"/>
      <c r="BE124" s="116">
        <v>1</v>
      </c>
      <c r="BF124" s="116"/>
      <c r="BG124" s="116"/>
      <c r="BH124" s="116"/>
      <c r="BI124" s="116"/>
      <c r="BJ124" s="116">
        <v>1</v>
      </c>
      <c r="BK124" s="116"/>
      <c r="BL124" s="116"/>
      <c r="BM124" s="116"/>
      <c r="BN124" s="116"/>
      <c r="BO124" s="116">
        <v>0</v>
      </c>
      <c r="BP124" s="116"/>
      <c r="BQ124" s="116"/>
      <c r="BR124" s="116"/>
      <c r="BS124" s="116"/>
      <c r="BT124" s="116">
        <v>1</v>
      </c>
      <c r="BU124" s="116"/>
      <c r="BV124" s="116"/>
      <c r="BW124" s="116"/>
      <c r="BX124" s="116"/>
    </row>
    <row r="125" spans="1:79" s="98" customFormat="1" ht="60" customHeight="1">
      <c r="A125" s="88">
        <v>2</v>
      </c>
      <c r="B125" s="89"/>
      <c r="C125" s="89"/>
      <c r="D125" s="113" t="s">
        <v>190</v>
      </c>
      <c r="E125" s="92"/>
      <c r="F125" s="92"/>
      <c r="G125" s="92"/>
      <c r="H125" s="92"/>
      <c r="I125" s="92"/>
      <c r="J125" s="92"/>
      <c r="K125" s="92"/>
      <c r="L125" s="92"/>
      <c r="M125" s="92"/>
      <c r="N125" s="92"/>
      <c r="O125" s="92"/>
      <c r="P125" s="93"/>
      <c r="Q125" s="27" t="s">
        <v>191</v>
      </c>
      <c r="R125" s="27"/>
      <c r="S125" s="27"/>
      <c r="T125" s="27"/>
      <c r="U125" s="27"/>
      <c r="V125" s="113" t="s">
        <v>192</v>
      </c>
      <c r="W125" s="92"/>
      <c r="X125" s="92"/>
      <c r="Y125" s="92"/>
      <c r="Z125" s="92"/>
      <c r="AA125" s="92"/>
      <c r="AB125" s="92"/>
      <c r="AC125" s="92"/>
      <c r="AD125" s="92"/>
      <c r="AE125" s="93"/>
      <c r="AF125" s="116">
        <v>5.25</v>
      </c>
      <c r="AG125" s="116"/>
      <c r="AH125" s="116"/>
      <c r="AI125" s="116"/>
      <c r="AJ125" s="116"/>
      <c r="AK125" s="116">
        <v>0</v>
      </c>
      <c r="AL125" s="116"/>
      <c r="AM125" s="116"/>
      <c r="AN125" s="116"/>
      <c r="AO125" s="116"/>
      <c r="AP125" s="116">
        <v>5.25</v>
      </c>
      <c r="AQ125" s="116"/>
      <c r="AR125" s="116"/>
      <c r="AS125" s="116"/>
      <c r="AT125" s="116"/>
      <c r="AU125" s="116">
        <v>5.25</v>
      </c>
      <c r="AV125" s="116"/>
      <c r="AW125" s="116"/>
      <c r="AX125" s="116"/>
      <c r="AY125" s="116"/>
      <c r="AZ125" s="116">
        <v>0</v>
      </c>
      <c r="BA125" s="116"/>
      <c r="BB125" s="116"/>
      <c r="BC125" s="116"/>
      <c r="BD125" s="116"/>
      <c r="BE125" s="116">
        <v>5.25</v>
      </c>
      <c r="BF125" s="116"/>
      <c r="BG125" s="116"/>
      <c r="BH125" s="116"/>
      <c r="BI125" s="116"/>
      <c r="BJ125" s="116">
        <v>5.25</v>
      </c>
      <c r="BK125" s="116"/>
      <c r="BL125" s="116"/>
      <c r="BM125" s="116"/>
      <c r="BN125" s="116"/>
      <c r="BO125" s="116">
        <v>0</v>
      </c>
      <c r="BP125" s="116"/>
      <c r="BQ125" s="116"/>
      <c r="BR125" s="116"/>
      <c r="BS125" s="116"/>
      <c r="BT125" s="116">
        <v>5.25</v>
      </c>
      <c r="BU125" s="116"/>
      <c r="BV125" s="116"/>
      <c r="BW125" s="116"/>
      <c r="BX125" s="116"/>
    </row>
    <row r="126" spans="1:79" s="6" customFormat="1" ht="15" customHeight="1">
      <c r="A126" s="85">
        <v>0</v>
      </c>
      <c r="B126" s="86"/>
      <c r="C126" s="86"/>
      <c r="D126" s="112" t="s">
        <v>193</v>
      </c>
      <c r="E126" s="100"/>
      <c r="F126" s="100"/>
      <c r="G126" s="100"/>
      <c r="H126" s="100"/>
      <c r="I126" s="100"/>
      <c r="J126" s="100"/>
      <c r="K126" s="100"/>
      <c r="L126" s="100"/>
      <c r="M126" s="100"/>
      <c r="N126" s="100"/>
      <c r="O126" s="100"/>
      <c r="P126" s="101"/>
      <c r="Q126" s="110"/>
      <c r="R126" s="110"/>
      <c r="S126" s="110"/>
      <c r="T126" s="110"/>
      <c r="U126" s="110"/>
      <c r="V126" s="112"/>
      <c r="W126" s="100"/>
      <c r="X126" s="100"/>
      <c r="Y126" s="100"/>
      <c r="Z126" s="100"/>
      <c r="AA126" s="100"/>
      <c r="AB126" s="100"/>
      <c r="AC126" s="100"/>
      <c r="AD126" s="100"/>
      <c r="AE126" s="101"/>
      <c r="AF126" s="111"/>
      <c r="AG126" s="111"/>
      <c r="AH126" s="111"/>
      <c r="AI126" s="111"/>
      <c r="AJ126" s="111"/>
      <c r="AK126" s="111"/>
      <c r="AL126" s="111"/>
      <c r="AM126" s="111"/>
      <c r="AN126" s="111"/>
      <c r="AO126" s="111"/>
      <c r="AP126" s="111"/>
      <c r="AQ126" s="111"/>
      <c r="AR126" s="111"/>
      <c r="AS126" s="111"/>
      <c r="AT126" s="111"/>
      <c r="AU126" s="111"/>
      <c r="AV126" s="111"/>
      <c r="AW126" s="111"/>
      <c r="AX126" s="111"/>
      <c r="AY126" s="111"/>
      <c r="AZ126" s="111"/>
      <c r="BA126" s="111"/>
      <c r="BB126" s="111"/>
      <c r="BC126" s="111"/>
      <c r="BD126" s="111"/>
      <c r="BE126" s="111"/>
      <c r="BF126" s="111"/>
      <c r="BG126" s="111"/>
      <c r="BH126" s="111"/>
      <c r="BI126" s="111"/>
      <c r="BJ126" s="111"/>
      <c r="BK126" s="111"/>
      <c r="BL126" s="111"/>
      <c r="BM126" s="111"/>
      <c r="BN126" s="111"/>
      <c r="BO126" s="111"/>
      <c r="BP126" s="111"/>
      <c r="BQ126" s="111"/>
      <c r="BR126" s="111"/>
      <c r="BS126" s="111"/>
      <c r="BT126" s="111"/>
      <c r="BU126" s="111"/>
      <c r="BV126" s="111"/>
      <c r="BW126" s="111"/>
      <c r="BX126" s="111"/>
    </row>
    <row r="127" spans="1:79" s="98" customFormat="1" ht="99.75" customHeight="1">
      <c r="A127" s="88">
        <v>1</v>
      </c>
      <c r="B127" s="89"/>
      <c r="C127" s="89"/>
      <c r="D127" s="113" t="s">
        <v>194</v>
      </c>
      <c r="E127" s="92"/>
      <c r="F127" s="92"/>
      <c r="G127" s="92"/>
      <c r="H127" s="92"/>
      <c r="I127" s="92"/>
      <c r="J127" s="92"/>
      <c r="K127" s="92"/>
      <c r="L127" s="92"/>
      <c r="M127" s="92"/>
      <c r="N127" s="92"/>
      <c r="O127" s="92"/>
      <c r="P127" s="93"/>
      <c r="Q127" s="27" t="s">
        <v>191</v>
      </c>
      <c r="R127" s="27"/>
      <c r="S127" s="27"/>
      <c r="T127" s="27"/>
      <c r="U127" s="27"/>
      <c r="V127" s="113" t="s">
        <v>195</v>
      </c>
      <c r="W127" s="92"/>
      <c r="X127" s="92"/>
      <c r="Y127" s="92"/>
      <c r="Z127" s="92"/>
      <c r="AA127" s="92"/>
      <c r="AB127" s="92"/>
      <c r="AC127" s="92"/>
      <c r="AD127" s="92"/>
      <c r="AE127" s="93"/>
      <c r="AF127" s="116">
        <v>1185</v>
      </c>
      <c r="AG127" s="116"/>
      <c r="AH127" s="116"/>
      <c r="AI127" s="116"/>
      <c r="AJ127" s="116"/>
      <c r="AK127" s="116">
        <v>0</v>
      </c>
      <c r="AL127" s="116"/>
      <c r="AM127" s="116"/>
      <c r="AN127" s="116"/>
      <c r="AO127" s="116"/>
      <c r="AP127" s="116">
        <v>1185</v>
      </c>
      <c r="AQ127" s="116"/>
      <c r="AR127" s="116"/>
      <c r="AS127" s="116"/>
      <c r="AT127" s="116"/>
      <c r="AU127" s="116">
        <v>1185</v>
      </c>
      <c r="AV127" s="116"/>
      <c r="AW127" s="116"/>
      <c r="AX127" s="116"/>
      <c r="AY127" s="116"/>
      <c r="AZ127" s="116">
        <v>0</v>
      </c>
      <c r="BA127" s="116"/>
      <c r="BB127" s="116"/>
      <c r="BC127" s="116"/>
      <c r="BD127" s="116"/>
      <c r="BE127" s="116">
        <v>1185</v>
      </c>
      <c r="BF127" s="116"/>
      <c r="BG127" s="116"/>
      <c r="BH127" s="116"/>
      <c r="BI127" s="116"/>
      <c r="BJ127" s="116">
        <v>822</v>
      </c>
      <c r="BK127" s="116"/>
      <c r="BL127" s="116"/>
      <c r="BM127" s="116"/>
      <c r="BN127" s="116"/>
      <c r="BO127" s="116">
        <v>0</v>
      </c>
      <c r="BP127" s="116"/>
      <c r="BQ127" s="116"/>
      <c r="BR127" s="116"/>
      <c r="BS127" s="116"/>
      <c r="BT127" s="116">
        <v>822</v>
      </c>
      <c r="BU127" s="116"/>
      <c r="BV127" s="116"/>
      <c r="BW127" s="116"/>
      <c r="BX127" s="116"/>
    </row>
    <row r="128" spans="1:79" s="98" customFormat="1" ht="90" customHeight="1">
      <c r="A128" s="88">
        <v>2</v>
      </c>
      <c r="B128" s="89"/>
      <c r="C128" s="89"/>
      <c r="D128" s="113" t="s">
        <v>196</v>
      </c>
      <c r="E128" s="92"/>
      <c r="F128" s="92"/>
      <c r="G128" s="92"/>
      <c r="H128" s="92"/>
      <c r="I128" s="92"/>
      <c r="J128" s="92"/>
      <c r="K128" s="92"/>
      <c r="L128" s="92"/>
      <c r="M128" s="92"/>
      <c r="N128" s="92"/>
      <c r="O128" s="92"/>
      <c r="P128" s="93"/>
      <c r="Q128" s="27" t="s">
        <v>191</v>
      </c>
      <c r="R128" s="27"/>
      <c r="S128" s="27"/>
      <c r="T128" s="27"/>
      <c r="U128" s="27"/>
      <c r="V128" s="113" t="s">
        <v>195</v>
      </c>
      <c r="W128" s="92"/>
      <c r="X128" s="92"/>
      <c r="Y128" s="92"/>
      <c r="Z128" s="92"/>
      <c r="AA128" s="92"/>
      <c r="AB128" s="92"/>
      <c r="AC128" s="92"/>
      <c r="AD128" s="92"/>
      <c r="AE128" s="93"/>
      <c r="AF128" s="116">
        <v>970</v>
      </c>
      <c r="AG128" s="116"/>
      <c r="AH128" s="116"/>
      <c r="AI128" s="116"/>
      <c r="AJ128" s="116"/>
      <c r="AK128" s="116">
        <v>0</v>
      </c>
      <c r="AL128" s="116"/>
      <c r="AM128" s="116"/>
      <c r="AN128" s="116"/>
      <c r="AO128" s="116"/>
      <c r="AP128" s="116">
        <v>970</v>
      </c>
      <c r="AQ128" s="116"/>
      <c r="AR128" s="116"/>
      <c r="AS128" s="116"/>
      <c r="AT128" s="116"/>
      <c r="AU128" s="116">
        <v>970</v>
      </c>
      <c r="AV128" s="116"/>
      <c r="AW128" s="116"/>
      <c r="AX128" s="116"/>
      <c r="AY128" s="116"/>
      <c r="AZ128" s="116">
        <v>0</v>
      </c>
      <c r="BA128" s="116"/>
      <c r="BB128" s="116"/>
      <c r="BC128" s="116"/>
      <c r="BD128" s="116"/>
      <c r="BE128" s="116">
        <v>970</v>
      </c>
      <c r="BF128" s="116"/>
      <c r="BG128" s="116"/>
      <c r="BH128" s="116"/>
      <c r="BI128" s="116"/>
      <c r="BJ128" s="116">
        <v>493</v>
      </c>
      <c r="BK128" s="116"/>
      <c r="BL128" s="116"/>
      <c r="BM128" s="116"/>
      <c r="BN128" s="116"/>
      <c r="BO128" s="116">
        <v>0</v>
      </c>
      <c r="BP128" s="116"/>
      <c r="BQ128" s="116"/>
      <c r="BR128" s="116"/>
      <c r="BS128" s="116"/>
      <c r="BT128" s="116">
        <v>493</v>
      </c>
      <c r="BU128" s="116"/>
      <c r="BV128" s="116"/>
      <c r="BW128" s="116"/>
      <c r="BX128" s="116"/>
    </row>
    <row r="129" spans="1:76" s="98" customFormat="1" ht="90" customHeight="1">
      <c r="A129" s="88">
        <v>3</v>
      </c>
      <c r="B129" s="89"/>
      <c r="C129" s="89"/>
      <c r="D129" s="113" t="s">
        <v>197</v>
      </c>
      <c r="E129" s="92"/>
      <c r="F129" s="92"/>
      <c r="G129" s="92"/>
      <c r="H129" s="92"/>
      <c r="I129" s="92"/>
      <c r="J129" s="92"/>
      <c r="K129" s="92"/>
      <c r="L129" s="92"/>
      <c r="M129" s="92"/>
      <c r="N129" s="92"/>
      <c r="O129" s="92"/>
      <c r="P129" s="93"/>
      <c r="Q129" s="27" t="s">
        <v>191</v>
      </c>
      <c r="R129" s="27"/>
      <c r="S129" s="27"/>
      <c r="T129" s="27"/>
      <c r="U129" s="27"/>
      <c r="V129" s="113" t="s">
        <v>195</v>
      </c>
      <c r="W129" s="92"/>
      <c r="X129" s="92"/>
      <c r="Y129" s="92"/>
      <c r="Z129" s="92"/>
      <c r="AA129" s="92"/>
      <c r="AB129" s="92"/>
      <c r="AC129" s="92"/>
      <c r="AD129" s="92"/>
      <c r="AE129" s="93"/>
      <c r="AF129" s="116">
        <v>215</v>
      </c>
      <c r="AG129" s="116"/>
      <c r="AH129" s="116"/>
      <c r="AI129" s="116"/>
      <c r="AJ129" s="116"/>
      <c r="AK129" s="116">
        <v>0</v>
      </c>
      <c r="AL129" s="116"/>
      <c r="AM129" s="116"/>
      <c r="AN129" s="116"/>
      <c r="AO129" s="116"/>
      <c r="AP129" s="116">
        <v>215</v>
      </c>
      <c r="AQ129" s="116"/>
      <c r="AR129" s="116"/>
      <c r="AS129" s="116"/>
      <c r="AT129" s="116"/>
      <c r="AU129" s="116">
        <v>215</v>
      </c>
      <c r="AV129" s="116"/>
      <c r="AW129" s="116"/>
      <c r="AX129" s="116"/>
      <c r="AY129" s="116"/>
      <c r="AZ129" s="116">
        <v>0</v>
      </c>
      <c r="BA129" s="116"/>
      <c r="BB129" s="116"/>
      <c r="BC129" s="116"/>
      <c r="BD129" s="116"/>
      <c r="BE129" s="116">
        <v>215</v>
      </c>
      <c r="BF129" s="116"/>
      <c r="BG129" s="116"/>
      <c r="BH129" s="116"/>
      <c r="BI129" s="116"/>
      <c r="BJ129" s="116">
        <v>329</v>
      </c>
      <c r="BK129" s="116"/>
      <c r="BL129" s="116"/>
      <c r="BM129" s="116"/>
      <c r="BN129" s="116"/>
      <c r="BO129" s="116">
        <v>0</v>
      </c>
      <c r="BP129" s="116"/>
      <c r="BQ129" s="116"/>
      <c r="BR129" s="116"/>
      <c r="BS129" s="116"/>
      <c r="BT129" s="116">
        <v>329</v>
      </c>
      <c r="BU129" s="116"/>
      <c r="BV129" s="116"/>
      <c r="BW129" s="116"/>
      <c r="BX129" s="116"/>
    </row>
    <row r="130" spans="1:76" s="98" customFormat="1" ht="90" customHeight="1">
      <c r="A130" s="88">
        <v>4</v>
      </c>
      <c r="B130" s="89"/>
      <c r="C130" s="89"/>
      <c r="D130" s="113" t="s">
        <v>198</v>
      </c>
      <c r="E130" s="92"/>
      <c r="F130" s="92"/>
      <c r="G130" s="92"/>
      <c r="H130" s="92"/>
      <c r="I130" s="92"/>
      <c r="J130" s="92"/>
      <c r="K130" s="92"/>
      <c r="L130" s="92"/>
      <c r="M130" s="92"/>
      <c r="N130" s="92"/>
      <c r="O130" s="92"/>
      <c r="P130" s="93"/>
      <c r="Q130" s="27" t="s">
        <v>188</v>
      </c>
      <c r="R130" s="27"/>
      <c r="S130" s="27"/>
      <c r="T130" s="27"/>
      <c r="U130" s="27"/>
      <c r="V130" s="113" t="s">
        <v>199</v>
      </c>
      <c r="W130" s="92"/>
      <c r="X130" s="92"/>
      <c r="Y130" s="92"/>
      <c r="Z130" s="92"/>
      <c r="AA130" s="92"/>
      <c r="AB130" s="92"/>
      <c r="AC130" s="92"/>
      <c r="AD130" s="92"/>
      <c r="AE130" s="93"/>
      <c r="AF130" s="116">
        <v>5</v>
      </c>
      <c r="AG130" s="116"/>
      <c r="AH130" s="116"/>
      <c r="AI130" s="116"/>
      <c r="AJ130" s="116"/>
      <c r="AK130" s="116">
        <v>0</v>
      </c>
      <c r="AL130" s="116"/>
      <c r="AM130" s="116"/>
      <c r="AN130" s="116"/>
      <c r="AO130" s="116"/>
      <c r="AP130" s="116">
        <v>5</v>
      </c>
      <c r="AQ130" s="116"/>
      <c r="AR130" s="116"/>
      <c r="AS130" s="116"/>
      <c r="AT130" s="116"/>
      <c r="AU130" s="116">
        <v>7</v>
      </c>
      <c r="AV130" s="116"/>
      <c r="AW130" s="116"/>
      <c r="AX130" s="116"/>
      <c r="AY130" s="116"/>
      <c r="AZ130" s="116">
        <v>0</v>
      </c>
      <c r="BA130" s="116"/>
      <c r="BB130" s="116"/>
      <c r="BC130" s="116"/>
      <c r="BD130" s="116"/>
      <c r="BE130" s="116">
        <v>7</v>
      </c>
      <c r="BF130" s="116"/>
      <c r="BG130" s="116"/>
      <c r="BH130" s="116"/>
      <c r="BI130" s="116"/>
      <c r="BJ130" s="116">
        <v>5</v>
      </c>
      <c r="BK130" s="116"/>
      <c r="BL130" s="116"/>
      <c r="BM130" s="116"/>
      <c r="BN130" s="116"/>
      <c r="BO130" s="116">
        <v>0</v>
      </c>
      <c r="BP130" s="116"/>
      <c r="BQ130" s="116"/>
      <c r="BR130" s="116"/>
      <c r="BS130" s="116"/>
      <c r="BT130" s="116">
        <v>5</v>
      </c>
      <c r="BU130" s="116"/>
      <c r="BV130" s="116"/>
      <c r="BW130" s="116"/>
      <c r="BX130" s="116"/>
    </row>
    <row r="131" spans="1:76" s="98" customFormat="1" ht="90" customHeight="1">
      <c r="A131" s="88">
        <v>5</v>
      </c>
      <c r="B131" s="89"/>
      <c r="C131" s="89"/>
      <c r="D131" s="113" t="s">
        <v>200</v>
      </c>
      <c r="E131" s="92"/>
      <c r="F131" s="92"/>
      <c r="G131" s="92"/>
      <c r="H131" s="92"/>
      <c r="I131" s="92"/>
      <c r="J131" s="92"/>
      <c r="K131" s="92"/>
      <c r="L131" s="92"/>
      <c r="M131" s="92"/>
      <c r="N131" s="92"/>
      <c r="O131" s="92"/>
      <c r="P131" s="93"/>
      <c r="Q131" s="27" t="s">
        <v>191</v>
      </c>
      <c r="R131" s="27"/>
      <c r="S131" s="27"/>
      <c r="T131" s="27"/>
      <c r="U131" s="27"/>
      <c r="V131" s="113" t="s">
        <v>199</v>
      </c>
      <c r="W131" s="92"/>
      <c r="X131" s="92"/>
      <c r="Y131" s="92"/>
      <c r="Z131" s="92"/>
      <c r="AA131" s="92"/>
      <c r="AB131" s="92"/>
      <c r="AC131" s="92"/>
      <c r="AD131" s="92"/>
      <c r="AE131" s="93"/>
      <c r="AF131" s="116">
        <v>293</v>
      </c>
      <c r="AG131" s="116"/>
      <c r="AH131" s="116"/>
      <c r="AI131" s="116"/>
      <c r="AJ131" s="116"/>
      <c r="AK131" s="116">
        <v>0</v>
      </c>
      <c r="AL131" s="116"/>
      <c r="AM131" s="116"/>
      <c r="AN131" s="116"/>
      <c r="AO131" s="116"/>
      <c r="AP131" s="116">
        <v>293</v>
      </c>
      <c r="AQ131" s="116"/>
      <c r="AR131" s="116"/>
      <c r="AS131" s="116"/>
      <c r="AT131" s="116"/>
      <c r="AU131" s="116">
        <v>300</v>
      </c>
      <c r="AV131" s="116"/>
      <c r="AW131" s="116"/>
      <c r="AX131" s="116"/>
      <c r="AY131" s="116"/>
      <c r="AZ131" s="116">
        <v>0</v>
      </c>
      <c r="BA131" s="116"/>
      <c r="BB131" s="116"/>
      <c r="BC131" s="116"/>
      <c r="BD131" s="116"/>
      <c r="BE131" s="116">
        <v>300</v>
      </c>
      <c r="BF131" s="116"/>
      <c r="BG131" s="116"/>
      <c r="BH131" s="116"/>
      <c r="BI131" s="116"/>
      <c r="BJ131" s="116">
        <v>97</v>
      </c>
      <c r="BK131" s="116"/>
      <c r="BL131" s="116"/>
      <c r="BM131" s="116"/>
      <c r="BN131" s="116"/>
      <c r="BO131" s="116">
        <v>0</v>
      </c>
      <c r="BP131" s="116"/>
      <c r="BQ131" s="116"/>
      <c r="BR131" s="116"/>
      <c r="BS131" s="116"/>
      <c r="BT131" s="116">
        <v>97</v>
      </c>
      <c r="BU131" s="116"/>
      <c r="BV131" s="116"/>
      <c r="BW131" s="116"/>
      <c r="BX131" s="116"/>
    </row>
    <row r="132" spans="1:76" s="98" customFormat="1" ht="90" customHeight="1">
      <c r="A132" s="88">
        <v>6</v>
      </c>
      <c r="B132" s="89"/>
      <c r="C132" s="89"/>
      <c r="D132" s="113" t="s">
        <v>201</v>
      </c>
      <c r="E132" s="92"/>
      <c r="F132" s="92"/>
      <c r="G132" s="92"/>
      <c r="H132" s="92"/>
      <c r="I132" s="92"/>
      <c r="J132" s="92"/>
      <c r="K132" s="92"/>
      <c r="L132" s="92"/>
      <c r="M132" s="92"/>
      <c r="N132" s="92"/>
      <c r="O132" s="92"/>
      <c r="P132" s="93"/>
      <c r="Q132" s="27" t="s">
        <v>188</v>
      </c>
      <c r="R132" s="27"/>
      <c r="S132" s="27"/>
      <c r="T132" s="27"/>
      <c r="U132" s="27"/>
      <c r="V132" s="113" t="s">
        <v>202</v>
      </c>
      <c r="W132" s="92"/>
      <c r="X132" s="92"/>
      <c r="Y132" s="92"/>
      <c r="Z132" s="92"/>
      <c r="AA132" s="92"/>
      <c r="AB132" s="92"/>
      <c r="AC132" s="92"/>
      <c r="AD132" s="92"/>
      <c r="AE132" s="93"/>
      <c r="AF132" s="116">
        <v>1223</v>
      </c>
      <c r="AG132" s="116"/>
      <c r="AH132" s="116"/>
      <c r="AI132" s="116"/>
      <c r="AJ132" s="116"/>
      <c r="AK132" s="116">
        <v>0</v>
      </c>
      <c r="AL132" s="116"/>
      <c r="AM132" s="116"/>
      <c r="AN132" s="116"/>
      <c r="AO132" s="116"/>
      <c r="AP132" s="116">
        <v>1223</v>
      </c>
      <c r="AQ132" s="116"/>
      <c r="AR132" s="116"/>
      <c r="AS132" s="116"/>
      <c r="AT132" s="116"/>
      <c r="AU132" s="116">
        <v>1565</v>
      </c>
      <c r="AV132" s="116"/>
      <c r="AW132" s="116"/>
      <c r="AX132" s="116"/>
      <c r="AY132" s="116"/>
      <c r="AZ132" s="116">
        <v>0</v>
      </c>
      <c r="BA132" s="116"/>
      <c r="BB132" s="116"/>
      <c r="BC132" s="116"/>
      <c r="BD132" s="116"/>
      <c r="BE132" s="116">
        <v>1565</v>
      </c>
      <c r="BF132" s="116"/>
      <c r="BG132" s="116"/>
      <c r="BH132" s="116"/>
      <c r="BI132" s="116"/>
      <c r="BJ132" s="116">
        <v>1233</v>
      </c>
      <c r="BK132" s="116"/>
      <c r="BL132" s="116"/>
      <c r="BM132" s="116"/>
      <c r="BN132" s="116"/>
      <c r="BO132" s="116">
        <v>0</v>
      </c>
      <c r="BP132" s="116"/>
      <c r="BQ132" s="116"/>
      <c r="BR132" s="116"/>
      <c r="BS132" s="116"/>
      <c r="BT132" s="116">
        <v>1233</v>
      </c>
      <c r="BU132" s="116"/>
      <c r="BV132" s="116"/>
      <c r="BW132" s="116"/>
      <c r="BX132" s="116"/>
    </row>
    <row r="133" spans="1:76" s="6" customFormat="1" ht="15" customHeight="1">
      <c r="A133" s="85">
        <v>0</v>
      </c>
      <c r="B133" s="86"/>
      <c r="C133" s="86"/>
      <c r="D133" s="112" t="s">
        <v>203</v>
      </c>
      <c r="E133" s="100"/>
      <c r="F133" s="100"/>
      <c r="G133" s="100"/>
      <c r="H133" s="100"/>
      <c r="I133" s="100"/>
      <c r="J133" s="100"/>
      <c r="K133" s="100"/>
      <c r="L133" s="100"/>
      <c r="M133" s="100"/>
      <c r="N133" s="100"/>
      <c r="O133" s="100"/>
      <c r="P133" s="101"/>
      <c r="Q133" s="110"/>
      <c r="R133" s="110"/>
      <c r="S133" s="110"/>
      <c r="T133" s="110"/>
      <c r="U133" s="110"/>
      <c r="V133" s="112"/>
      <c r="W133" s="100"/>
      <c r="X133" s="100"/>
      <c r="Y133" s="100"/>
      <c r="Z133" s="100"/>
      <c r="AA133" s="100"/>
      <c r="AB133" s="100"/>
      <c r="AC133" s="100"/>
      <c r="AD133" s="100"/>
      <c r="AE133" s="101"/>
      <c r="AF133" s="111"/>
      <c r="AG133" s="111"/>
      <c r="AH133" s="111"/>
      <c r="AI133" s="111"/>
      <c r="AJ133" s="111"/>
      <c r="AK133" s="111"/>
      <c r="AL133" s="111"/>
      <c r="AM133" s="111"/>
      <c r="AN133" s="111"/>
      <c r="AO133" s="111"/>
      <c r="AP133" s="111"/>
      <c r="AQ133" s="111"/>
      <c r="AR133" s="111"/>
      <c r="AS133" s="111"/>
      <c r="AT133" s="111"/>
      <c r="AU133" s="111"/>
      <c r="AV133" s="111"/>
      <c r="AW133" s="111"/>
      <c r="AX133" s="111"/>
      <c r="AY133" s="111"/>
      <c r="AZ133" s="111"/>
      <c r="BA133" s="111"/>
      <c r="BB133" s="111"/>
      <c r="BC133" s="111"/>
      <c r="BD133" s="111"/>
      <c r="BE133" s="111"/>
      <c r="BF133" s="111"/>
      <c r="BG133" s="111"/>
      <c r="BH133" s="111"/>
      <c r="BI133" s="111"/>
      <c r="BJ133" s="111"/>
      <c r="BK133" s="111"/>
      <c r="BL133" s="111"/>
      <c r="BM133" s="111"/>
      <c r="BN133" s="111"/>
      <c r="BO133" s="111"/>
      <c r="BP133" s="111"/>
      <c r="BQ133" s="111"/>
      <c r="BR133" s="111"/>
      <c r="BS133" s="111"/>
      <c r="BT133" s="111"/>
      <c r="BU133" s="111"/>
      <c r="BV133" s="111"/>
      <c r="BW133" s="111"/>
      <c r="BX133" s="111"/>
    </row>
    <row r="134" spans="1:76" s="98" customFormat="1" ht="71.25" customHeight="1">
      <c r="A134" s="88">
        <v>1</v>
      </c>
      <c r="B134" s="89"/>
      <c r="C134" s="89"/>
      <c r="D134" s="113" t="s">
        <v>204</v>
      </c>
      <c r="E134" s="92"/>
      <c r="F134" s="92"/>
      <c r="G134" s="92"/>
      <c r="H134" s="92"/>
      <c r="I134" s="92"/>
      <c r="J134" s="92"/>
      <c r="K134" s="92"/>
      <c r="L134" s="92"/>
      <c r="M134" s="92"/>
      <c r="N134" s="92"/>
      <c r="O134" s="92"/>
      <c r="P134" s="93"/>
      <c r="Q134" s="27" t="s">
        <v>205</v>
      </c>
      <c r="R134" s="27"/>
      <c r="S134" s="27"/>
      <c r="T134" s="27"/>
      <c r="U134" s="27"/>
      <c r="V134" s="113" t="s">
        <v>206</v>
      </c>
      <c r="W134" s="92"/>
      <c r="X134" s="92"/>
      <c r="Y134" s="92"/>
      <c r="Z134" s="92"/>
      <c r="AA134" s="92"/>
      <c r="AB134" s="92"/>
      <c r="AC134" s="92"/>
      <c r="AD134" s="92"/>
      <c r="AE134" s="93"/>
      <c r="AF134" s="116">
        <v>9431</v>
      </c>
      <c r="AG134" s="116"/>
      <c r="AH134" s="116"/>
      <c r="AI134" s="116"/>
      <c r="AJ134" s="116"/>
      <c r="AK134" s="116">
        <v>0</v>
      </c>
      <c r="AL134" s="116"/>
      <c r="AM134" s="116"/>
      <c r="AN134" s="116"/>
      <c r="AO134" s="116"/>
      <c r="AP134" s="116">
        <v>9431</v>
      </c>
      <c r="AQ134" s="116"/>
      <c r="AR134" s="116"/>
      <c r="AS134" s="116"/>
      <c r="AT134" s="116"/>
      <c r="AU134" s="116">
        <v>10239</v>
      </c>
      <c r="AV134" s="116"/>
      <c r="AW134" s="116"/>
      <c r="AX134" s="116"/>
      <c r="AY134" s="116"/>
      <c r="AZ134" s="116">
        <v>0</v>
      </c>
      <c r="BA134" s="116"/>
      <c r="BB134" s="116"/>
      <c r="BC134" s="116"/>
      <c r="BD134" s="116"/>
      <c r="BE134" s="116">
        <v>10239</v>
      </c>
      <c r="BF134" s="116"/>
      <c r="BG134" s="116"/>
      <c r="BH134" s="116"/>
      <c r="BI134" s="116"/>
      <c r="BJ134" s="116">
        <v>10600</v>
      </c>
      <c r="BK134" s="116"/>
      <c r="BL134" s="116"/>
      <c r="BM134" s="116"/>
      <c r="BN134" s="116"/>
      <c r="BO134" s="116">
        <v>0</v>
      </c>
      <c r="BP134" s="116"/>
      <c r="BQ134" s="116"/>
      <c r="BR134" s="116"/>
      <c r="BS134" s="116"/>
      <c r="BT134" s="116">
        <v>10600</v>
      </c>
      <c r="BU134" s="116"/>
      <c r="BV134" s="116"/>
      <c r="BW134" s="116"/>
      <c r="BX134" s="116"/>
    </row>
    <row r="135" spans="1:76" s="98" customFormat="1" ht="60" customHeight="1">
      <c r="A135" s="88">
        <v>2</v>
      </c>
      <c r="B135" s="89"/>
      <c r="C135" s="89"/>
      <c r="D135" s="113" t="s">
        <v>207</v>
      </c>
      <c r="E135" s="92"/>
      <c r="F135" s="92"/>
      <c r="G135" s="92"/>
      <c r="H135" s="92"/>
      <c r="I135" s="92"/>
      <c r="J135" s="92"/>
      <c r="K135" s="92"/>
      <c r="L135" s="92"/>
      <c r="M135" s="92"/>
      <c r="N135" s="92"/>
      <c r="O135" s="92"/>
      <c r="P135" s="93"/>
      <c r="Q135" s="27" t="s">
        <v>208</v>
      </c>
      <c r="R135" s="27"/>
      <c r="S135" s="27"/>
      <c r="T135" s="27"/>
      <c r="U135" s="27"/>
      <c r="V135" s="113" t="s">
        <v>209</v>
      </c>
      <c r="W135" s="92"/>
      <c r="X135" s="92"/>
      <c r="Y135" s="92"/>
      <c r="Z135" s="92"/>
      <c r="AA135" s="92"/>
      <c r="AB135" s="92"/>
      <c r="AC135" s="92"/>
      <c r="AD135" s="92"/>
      <c r="AE135" s="93"/>
      <c r="AF135" s="116">
        <v>37.270000000000003</v>
      </c>
      <c r="AG135" s="116"/>
      <c r="AH135" s="116"/>
      <c r="AI135" s="116"/>
      <c r="AJ135" s="116"/>
      <c r="AK135" s="116">
        <v>0</v>
      </c>
      <c r="AL135" s="116"/>
      <c r="AM135" s="116"/>
      <c r="AN135" s="116"/>
      <c r="AO135" s="116"/>
      <c r="AP135" s="116">
        <v>37.270000000000003</v>
      </c>
      <c r="AQ135" s="116"/>
      <c r="AR135" s="116"/>
      <c r="AS135" s="116"/>
      <c r="AT135" s="116"/>
      <c r="AU135" s="116">
        <v>39.26</v>
      </c>
      <c r="AV135" s="116"/>
      <c r="AW135" s="116"/>
      <c r="AX135" s="116"/>
      <c r="AY135" s="116"/>
      <c r="AZ135" s="116">
        <v>0</v>
      </c>
      <c r="BA135" s="116"/>
      <c r="BB135" s="116"/>
      <c r="BC135" s="116"/>
      <c r="BD135" s="116"/>
      <c r="BE135" s="116">
        <v>39.26</v>
      </c>
      <c r="BF135" s="116"/>
      <c r="BG135" s="116"/>
      <c r="BH135" s="116"/>
      <c r="BI135" s="116"/>
      <c r="BJ135" s="116">
        <v>40.909999999999997</v>
      </c>
      <c r="BK135" s="116"/>
      <c r="BL135" s="116"/>
      <c r="BM135" s="116"/>
      <c r="BN135" s="116"/>
      <c r="BO135" s="116">
        <v>0</v>
      </c>
      <c r="BP135" s="116"/>
      <c r="BQ135" s="116"/>
      <c r="BR135" s="116"/>
      <c r="BS135" s="116"/>
      <c r="BT135" s="116">
        <v>40.909999999999997</v>
      </c>
      <c r="BU135" s="116"/>
      <c r="BV135" s="116"/>
      <c r="BW135" s="116"/>
      <c r="BX135" s="116"/>
    </row>
    <row r="136" spans="1:76" s="98" customFormat="1" ht="45" customHeight="1">
      <c r="A136" s="88">
        <v>3</v>
      </c>
      <c r="B136" s="89"/>
      <c r="C136" s="89"/>
      <c r="D136" s="113" t="s">
        <v>210</v>
      </c>
      <c r="E136" s="92"/>
      <c r="F136" s="92"/>
      <c r="G136" s="92"/>
      <c r="H136" s="92"/>
      <c r="I136" s="92"/>
      <c r="J136" s="92"/>
      <c r="K136" s="92"/>
      <c r="L136" s="92"/>
      <c r="M136" s="92"/>
      <c r="N136" s="92"/>
      <c r="O136" s="92"/>
      <c r="P136" s="93"/>
      <c r="Q136" s="27" t="s">
        <v>208</v>
      </c>
      <c r="R136" s="27"/>
      <c r="S136" s="27"/>
      <c r="T136" s="27"/>
      <c r="U136" s="27"/>
      <c r="V136" s="113" t="s">
        <v>211</v>
      </c>
      <c r="W136" s="92"/>
      <c r="X136" s="92"/>
      <c r="Y136" s="92"/>
      <c r="Z136" s="92"/>
      <c r="AA136" s="92"/>
      <c r="AB136" s="92"/>
      <c r="AC136" s="92"/>
      <c r="AD136" s="92"/>
      <c r="AE136" s="93"/>
      <c r="AF136" s="116">
        <v>76.099999999999994</v>
      </c>
      <c r="AG136" s="116"/>
      <c r="AH136" s="116"/>
      <c r="AI136" s="116"/>
      <c r="AJ136" s="116"/>
      <c r="AK136" s="116">
        <v>0</v>
      </c>
      <c r="AL136" s="116"/>
      <c r="AM136" s="116"/>
      <c r="AN136" s="116"/>
      <c r="AO136" s="116"/>
      <c r="AP136" s="116">
        <v>76.099999999999994</v>
      </c>
      <c r="AQ136" s="116"/>
      <c r="AR136" s="116"/>
      <c r="AS136" s="116"/>
      <c r="AT136" s="116"/>
      <c r="AU136" s="116">
        <v>82.45</v>
      </c>
      <c r="AV136" s="116"/>
      <c r="AW136" s="116"/>
      <c r="AX136" s="116"/>
      <c r="AY136" s="116"/>
      <c r="AZ136" s="116">
        <v>0</v>
      </c>
      <c r="BA136" s="116"/>
      <c r="BB136" s="116"/>
      <c r="BC136" s="116"/>
      <c r="BD136" s="116"/>
      <c r="BE136" s="116">
        <v>82.45</v>
      </c>
      <c r="BF136" s="116"/>
      <c r="BG136" s="116"/>
      <c r="BH136" s="116"/>
      <c r="BI136" s="116"/>
      <c r="BJ136" s="116">
        <v>82.45</v>
      </c>
      <c r="BK136" s="116"/>
      <c r="BL136" s="116"/>
      <c r="BM136" s="116"/>
      <c r="BN136" s="116"/>
      <c r="BO136" s="116">
        <v>0</v>
      </c>
      <c r="BP136" s="116"/>
      <c r="BQ136" s="116"/>
      <c r="BR136" s="116"/>
      <c r="BS136" s="116"/>
      <c r="BT136" s="116">
        <v>82.45</v>
      </c>
      <c r="BU136" s="116"/>
      <c r="BV136" s="116"/>
      <c r="BW136" s="116"/>
      <c r="BX136" s="116"/>
    </row>
    <row r="137" spans="1:76" s="98" customFormat="1" ht="60" customHeight="1">
      <c r="A137" s="88">
        <v>4</v>
      </c>
      <c r="B137" s="89"/>
      <c r="C137" s="89"/>
      <c r="D137" s="113" t="s">
        <v>212</v>
      </c>
      <c r="E137" s="92"/>
      <c r="F137" s="92"/>
      <c r="G137" s="92"/>
      <c r="H137" s="92"/>
      <c r="I137" s="92"/>
      <c r="J137" s="92"/>
      <c r="K137" s="92"/>
      <c r="L137" s="92"/>
      <c r="M137" s="92"/>
      <c r="N137" s="92"/>
      <c r="O137" s="92"/>
      <c r="P137" s="93"/>
      <c r="Q137" s="27" t="s">
        <v>205</v>
      </c>
      <c r="R137" s="27"/>
      <c r="S137" s="27"/>
      <c r="T137" s="27"/>
      <c r="U137" s="27"/>
      <c r="V137" s="113" t="s">
        <v>213</v>
      </c>
      <c r="W137" s="92"/>
      <c r="X137" s="92"/>
      <c r="Y137" s="92"/>
      <c r="Z137" s="92"/>
      <c r="AA137" s="92"/>
      <c r="AB137" s="92"/>
      <c r="AC137" s="92"/>
      <c r="AD137" s="92"/>
      <c r="AE137" s="93"/>
      <c r="AF137" s="116">
        <v>825</v>
      </c>
      <c r="AG137" s="116"/>
      <c r="AH137" s="116"/>
      <c r="AI137" s="116"/>
      <c r="AJ137" s="116"/>
      <c r="AK137" s="116">
        <v>0</v>
      </c>
      <c r="AL137" s="116"/>
      <c r="AM137" s="116"/>
      <c r="AN137" s="116"/>
      <c r="AO137" s="116"/>
      <c r="AP137" s="116">
        <v>825</v>
      </c>
      <c r="AQ137" s="116"/>
      <c r="AR137" s="116"/>
      <c r="AS137" s="116"/>
      <c r="AT137" s="116"/>
      <c r="AU137" s="116">
        <v>782</v>
      </c>
      <c r="AV137" s="116"/>
      <c r="AW137" s="116"/>
      <c r="AX137" s="116"/>
      <c r="AY137" s="116"/>
      <c r="AZ137" s="116">
        <v>0</v>
      </c>
      <c r="BA137" s="116"/>
      <c r="BB137" s="116"/>
      <c r="BC137" s="116"/>
      <c r="BD137" s="116"/>
      <c r="BE137" s="116">
        <v>782</v>
      </c>
      <c r="BF137" s="116"/>
      <c r="BG137" s="116"/>
      <c r="BH137" s="116"/>
      <c r="BI137" s="116"/>
      <c r="BJ137" s="116">
        <v>1102</v>
      </c>
      <c r="BK137" s="116"/>
      <c r="BL137" s="116"/>
      <c r="BM137" s="116"/>
      <c r="BN137" s="116"/>
      <c r="BO137" s="116">
        <v>0</v>
      </c>
      <c r="BP137" s="116"/>
      <c r="BQ137" s="116"/>
      <c r="BR137" s="116"/>
      <c r="BS137" s="116"/>
      <c r="BT137" s="116">
        <v>1102</v>
      </c>
      <c r="BU137" s="116"/>
      <c r="BV137" s="116"/>
      <c r="BW137" s="116"/>
      <c r="BX137" s="116"/>
    </row>
    <row r="138" spans="1:76" s="98" customFormat="1" ht="45" customHeight="1">
      <c r="A138" s="88">
        <v>5</v>
      </c>
      <c r="B138" s="89"/>
      <c r="C138" s="89"/>
      <c r="D138" s="113" t="s">
        <v>214</v>
      </c>
      <c r="E138" s="92"/>
      <c r="F138" s="92"/>
      <c r="G138" s="92"/>
      <c r="H138" s="92"/>
      <c r="I138" s="92"/>
      <c r="J138" s="92"/>
      <c r="K138" s="92"/>
      <c r="L138" s="92"/>
      <c r="M138" s="92"/>
      <c r="N138" s="92"/>
      <c r="O138" s="92"/>
      <c r="P138" s="93"/>
      <c r="Q138" s="27" t="s">
        <v>205</v>
      </c>
      <c r="R138" s="27"/>
      <c r="S138" s="27"/>
      <c r="T138" s="27"/>
      <c r="U138" s="27"/>
      <c r="V138" s="113" t="s">
        <v>215</v>
      </c>
      <c r="W138" s="92"/>
      <c r="X138" s="92"/>
      <c r="Y138" s="92"/>
      <c r="Z138" s="92"/>
      <c r="AA138" s="92"/>
      <c r="AB138" s="92"/>
      <c r="AC138" s="92"/>
      <c r="AD138" s="92"/>
      <c r="AE138" s="93"/>
      <c r="AF138" s="116">
        <v>11965</v>
      </c>
      <c r="AG138" s="116"/>
      <c r="AH138" s="116"/>
      <c r="AI138" s="116"/>
      <c r="AJ138" s="116"/>
      <c r="AK138" s="116">
        <v>0</v>
      </c>
      <c r="AL138" s="116"/>
      <c r="AM138" s="116"/>
      <c r="AN138" s="116"/>
      <c r="AO138" s="116"/>
      <c r="AP138" s="116">
        <v>11965</v>
      </c>
      <c r="AQ138" s="116"/>
      <c r="AR138" s="116"/>
      <c r="AS138" s="116"/>
      <c r="AT138" s="116"/>
      <c r="AU138" s="116">
        <v>18659</v>
      </c>
      <c r="AV138" s="116"/>
      <c r="AW138" s="116"/>
      <c r="AX138" s="116"/>
      <c r="AY138" s="116"/>
      <c r="AZ138" s="116">
        <v>0</v>
      </c>
      <c r="BA138" s="116"/>
      <c r="BB138" s="116"/>
      <c r="BC138" s="116"/>
      <c r="BD138" s="116"/>
      <c r="BE138" s="116">
        <v>18659</v>
      </c>
      <c r="BF138" s="116"/>
      <c r="BG138" s="116"/>
      <c r="BH138" s="116"/>
      <c r="BI138" s="116"/>
      <c r="BJ138" s="116">
        <v>20806</v>
      </c>
      <c r="BK138" s="116"/>
      <c r="BL138" s="116"/>
      <c r="BM138" s="116"/>
      <c r="BN138" s="116"/>
      <c r="BO138" s="116">
        <v>0</v>
      </c>
      <c r="BP138" s="116"/>
      <c r="BQ138" s="116"/>
      <c r="BR138" s="116"/>
      <c r="BS138" s="116"/>
      <c r="BT138" s="116">
        <v>20806</v>
      </c>
      <c r="BU138" s="116"/>
      <c r="BV138" s="116"/>
      <c r="BW138" s="116"/>
      <c r="BX138" s="116"/>
    </row>
    <row r="139" spans="1:76" s="98" customFormat="1" ht="60" customHeight="1">
      <c r="A139" s="88">
        <v>6</v>
      </c>
      <c r="B139" s="89"/>
      <c r="C139" s="89"/>
      <c r="D139" s="113" t="s">
        <v>216</v>
      </c>
      <c r="E139" s="92"/>
      <c r="F139" s="92"/>
      <c r="G139" s="92"/>
      <c r="H139" s="92"/>
      <c r="I139" s="92"/>
      <c r="J139" s="92"/>
      <c r="K139" s="92"/>
      <c r="L139" s="92"/>
      <c r="M139" s="92"/>
      <c r="N139" s="92"/>
      <c r="O139" s="92"/>
      <c r="P139" s="93"/>
      <c r="Q139" s="27" t="s">
        <v>205</v>
      </c>
      <c r="R139" s="27"/>
      <c r="S139" s="27"/>
      <c r="T139" s="27"/>
      <c r="U139" s="27"/>
      <c r="V139" s="113" t="s">
        <v>217</v>
      </c>
      <c r="W139" s="92"/>
      <c r="X139" s="92"/>
      <c r="Y139" s="92"/>
      <c r="Z139" s="92"/>
      <c r="AA139" s="92"/>
      <c r="AB139" s="92"/>
      <c r="AC139" s="92"/>
      <c r="AD139" s="92"/>
      <c r="AE139" s="93"/>
      <c r="AF139" s="116">
        <v>204</v>
      </c>
      <c r="AG139" s="116"/>
      <c r="AH139" s="116"/>
      <c r="AI139" s="116"/>
      <c r="AJ139" s="116"/>
      <c r="AK139" s="116">
        <v>0</v>
      </c>
      <c r="AL139" s="116"/>
      <c r="AM139" s="116"/>
      <c r="AN139" s="116"/>
      <c r="AO139" s="116"/>
      <c r="AP139" s="116">
        <v>204</v>
      </c>
      <c r="AQ139" s="116"/>
      <c r="AR139" s="116"/>
      <c r="AS139" s="116"/>
      <c r="AT139" s="116"/>
      <c r="AU139" s="116">
        <v>435</v>
      </c>
      <c r="AV139" s="116"/>
      <c r="AW139" s="116"/>
      <c r="AX139" s="116"/>
      <c r="AY139" s="116"/>
      <c r="AZ139" s="116">
        <v>0</v>
      </c>
      <c r="BA139" s="116"/>
      <c r="BB139" s="116"/>
      <c r="BC139" s="116"/>
      <c r="BD139" s="116"/>
      <c r="BE139" s="116">
        <v>435</v>
      </c>
      <c r="BF139" s="116"/>
      <c r="BG139" s="116"/>
      <c r="BH139" s="116"/>
      <c r="BI139" s="116"/>
      <c r="BJ139" s="116">
        <v>1072</v>
      </c>
      <c r="BK139" s="116"/>
      <c r="BL139" s="116"/>
      <c r="BM139" s="116"/>
      <c r="BN139" s="116"/>
      <c r="BO139" s="116">
        <v>0</v>
      </c>
      <c r="BP139" s="116"/>
      <c r="BQ139" s="116"/>
      <c r="BR139" s="116"/>
      <c r="BS139" s="116"/>
      <c r="BT139" s="116">
        <v>1072</v>
      </c>
      <c r="BU139" s="116"/>
      <c r="BV139" s="116"/>
      <c r="BW139" s="116"/>
      <c r="BX139" s="116"/>
    </row>
    <row r="140" spans="1:76" s="6" customFormat="1" ht="15" customHeight="1">
      <c r="A140" s="85">
        <v>0</v>
      </c>
      <c r="B140" s="86"/>
      <c r="C140" s="86"/>
      <c r="D140" s="112" t="s">
        <v>218</v>
      </c>
      <c r="E140" s="100"/>
      <c r="F140" s="100"/>
      <c r="G140" s="100"/>
      <c r="H140" s="100"/>
      <c r="I140" s="100"/>
      <c r="J140" s="100"/>
      <c r="K140" s="100"/>
      <c r="L140" s="100"/>
      <c r="M140" s="100"/>
      <c r="N140" s="100"/>
      <c r="O140" s="100"/>
      <c r="P140" s="101"/>
      <c r="Q140" s="110"/>
      <c r="R140" s="110"/>
      <c r="S140" s="110"/>
      <c r="T140" s="110"/>
      <c r="U140" s="110"/>
      <c r="V140" s="112"/>
      <c r="W140" s="100"/>
      <c r="X140" s="100"/>
      <c r="Y140" s="100"/>
      <c r="Z140" s="100"/>
      <c r="AA140" s="100"/>
      <c r="AB140" s="100"/>
      <c r="AC140" s="100"/>
      <c r="AD140" s="100"/>
      <c r="AE140" s="101"/>
      <c r="AF140" s="111"/>
      <c r="AG140" s="111"/>
      <c r="AH140" s="111"/>
      <c r="AI140" s="111"/>
      <c r="AJ140" s="111"/>
      <c r="AK140" s="111"/>
      <c r="AL140" s="111"/>
      <c r="AM140" s="111"/>
      <c r="AN140" s="111"/>
      <c r="AO140" s="111"/>
      <c r="AP140" s="111"/>
      <c r="AQ140" s="111"/>
      <c r="AR140" s="111"/>
      <c r="AS140" s="111"/>
      <c r="AT140" s="111"/>
      <c r="AU140" s="111"/>
      <c r="AV140" s="111"/>
      <c r="AW140" s="111"/>
      <c r="AX140" s="111"/>
      <c r="AY140" s="111"/>
      <c r="AZ140" s="111"/>
      <c r="BA140" s="111"/>
      <c r="BB140" s="111"/>
      <c r="BC140" s="111"/>
      <c r="BD140" s="111"/>
      <c r="BE140" s="111"/>
      <c r="BF140" s="111"/>
      <c r="BG140" s="111"/>
      <c r="BH140" s="111"/>
      <c r="BI140" s="111"/>
      <c r="BJ140" s="111"/>
      <c r="BK140" s="111"/>
      <c r="BL140" s="111"/>
      <c r="BM140" s="111"/>
      <c r="BN140" s="111"/>
      <c r="BO140" s="111"/>
      <c r="BP140" s="111"/>
      <c r="BQ140" s="111"/>
      <c r="BR140" s="111"/>
      <c r="BS140" s="111"/>
      <c r="BT140" s="111"/>
      <c r="BU140" s="111"/>
      <c r="BV140" s="111"/>
      <c r="BW140" s="111"/>
      <c r="BX140" s="111"/>
    </row>
    <row r="141" spans="1:76" s="98" customFormat="1" ht="114" customHeight="1">
      <c r="A141" s="88">
        <v>1</v>
      </c>
      <c r="B141" s="89"/>
      <c r="C141" s="89"/>
      <c r="D141" s="113" t="s">
        <v>219</v>
      </c>
      <c r="E141" s="92"/>
      <c r="F141" s="92"/>
      <c r="G141" s="92"/>
      <c r="H141" s="92"/>
      <c r="I141" s="92"/>
      <c r="J141" s="92"/>
      <c r="K141" s="92"/>
      <c r="L141" s="92"/>
      <c r="M141" s="92"/>
      <c r="N141" s="92"/>
      <c r="O141" s="92"/>
      <c r="P141" s="93"/>
      <c r="Q141" s="27" t="s">
        <v>220</v>
      </c>
      <c r="R141" s="27"/>
      <c r="S141" s="27"/>
      <c r="T141" s="27"/>
      <c r="U141" s="27"/>
      <c r="V141" s="113" t="s">
        <v>221</v>
      </c>
      <c r="W141" s="92"/>
      <c r="X141" s="92"/>
      <c r="Y141" s="92"/>
      <c r="Z141" s="92"/>
      <c r="AA141" s="92"/>
      <c r="AB141" s="92"/>
      <c r="AC141" s="92"/>
      <c r="AD141" s="92"/>
      <c r="AE141" s="93"/>
      <c r="AF141" s="116">
        <v>100</v>
      </c>
      <c r="AG141" s="116"/>
      <c r="AH141" s="116"/>
      <c r="AI141" s="116"/>
      <c r="AJ141" s="116"/>
      <c r="AK141" s="116">
        <v>0</v>
      </c>
      <c r="AL141" s="116"/>
      <c r="AM141" s="116"/>
      <c r="AN141" s="116"/>
      <c r="AO141" s="116"/>
      <c r="AP141" s="116">
        <v>100</v>
      </c>
      <c r="AQ141" s="116"/>
      <c r="AR141" s="116"/>
      <c r="AS141" s="116"/>
      <c r="AT141" s="116"/>
      <c r="AU141" s="116">
        <v>127</v>
      </c>
      <c r="AV141" s="116"/>
      <c r="AW141" s="116"/>
      <c r="AX141" s="116"/>
      <c r="AY141" s="116"/>
      <c r="AZ141" s="116">
        <v>0</v>
      </c>
      <c r="BA141" s="116"/>
      <c r="BB141" s="116"/>
      <c r="BC141" s="116"/>
      <c r="BD141" s="116"/>
      <c r="BE141" s="116">
        <v>127</v>
      </c>
      <c r="BF141" s="116"/>
      <c r="BG141" s="116"/>
      <c r="BH141" s="116"/>
      <c r="BI141" s="116"/>
      <c r="BJ141" s="116">
        <v>79</v>
      </c>
      <c r="BK141" s="116"/>
      <c r="BL141" s="116"/>
      <c r="BM141" s="116"/>
      <c r="BN141" s="116"/>
      <c r="BO141" s="116">
        <v>0</v>
      </c>
      <c r="BP141" s="116"/>
      <c r="BQ141" s="116"/>
      <c r="BR141" s="116"/>
      <c r="BS141" s="116"/>
      <c r="BT141" s="116">
        <v>79</v>
      </c>
      <c r="BU141" s="116"/>
      <c r="BV141" s="116"/>
      <c r="BW141" s="116"/>
      <c r="BX141" s="116"/>
    </row>
    <row r="142" spans="1:76" s="98" customFormat="1" ht="105" customHeight="1">
      <c r="A142" s="88">
        <v>2</v>
      </c>
      <c r="B142" s="89"/>
      <c r="C142" s="89"/>
      <c r="D142" s="113" t="s">
        <v>222</v>
      </c>
      <c r="E142" s="92"/>
      <c r="F142" s="92"/>
      <c r="G142" s="92"/>
      <c r="H142" s="92"/>
      <c r="I142" s="92"/>
      <c r="J142" s="92"/>
      <c r="K142" s="92"/>
      <c r="L142" s="92"/>
      <c r="M142" s="92"/>
      <c r="N142" s="92"/>
      <c r="O142" s="92"/>
      <c r="P142" s="93"/>
      <c r="Q142" s="27" t="s">
        <v>220</v>
      </c>
      <c r="R142" s="27"/>
      <c r="S142" s="27"/>
      <c r="T142" s="27"/>
      <c r="U142" s="27"/>
      <c r="V142" s="113" t="s">
        <v>223</v>
      </c>
      <c r="W142" s="92"/>
      <c r="X142" s="92"/>
      <c r="Y142" s="92"/>
      <c r="Z142" s="92"/>
      <c r="AA142" s="92"/>
      <c r="AB142" s="92"/>
      <c r="AC142" s="92"/>
      <c r="AD142" s="92"/>
      <c r="AE142" s="93"/>
      <c r="AF142" s="116">
        <v>100</v>
      </c>
      <c r="AG142" s="116"/>
      <c r="AH142" s="116"/>
      <c r="AI142" s="116"/>
      <c r="AJ142" s="116"/>
      <c r="AK142" s="116">
        <v>0</v>
      </c>
      <c r="AL142" s="116"/>
      <c r="AM142" s="116"/>
      <c r="AN142" s="116"/>
      <c r="AO142" s="116"/>
      <c r="AP142" s="116">
        <v>100</v>
      </c>
      <c r="AQ142" s="116"/>
      <c r="AR142" s="116"/>
      <c r="AS142" s="116"/>
      <c r="AT142" s="116"/>
      <c r="AU142" s="116">
        <v>100</v>
      </c>
      <c r="AV142" s="116"/>
      <c r="AW142" s="116"/>
      <c r="AX142" s="116"/>
      <c r="AY142" s="116"/>
      <c r="AZ142" s="116">
        <v>0</v>
      </c>
      <c r="BA142" s="116"/>
      <c r="BB142" s="116"/>
      <c r="BC142" s="116"/>
      <c r="BD142" s="116"/>
      <c r="BE142" s="116">
        <v>100</v>
      </c>
      <c r="BF142" s="116"/>
      <c r="BG142" s="116"/>
      <c r="BH142" s="116"/>
      <c r="BI142" s="116"/>
      <c r="BJ142" s="116">
        <v>69</v>
      </c>
      <c r="BK142" s="116"/>
      <c r="BL142" s="116"/>
      <c r="BM142" s="116"/>
      <c r="BN142" s="116"/>
      <c r="BO142" s="116">
        <v>0</v>
      </c>
      <c r="BP142" s="116"/>
      <c r="BQ142" s="116"/>
      <c r="BR142" s="116"/>
      <c r="BS142" s="116"/>
      <c r="BT142" s="116">
        <v>69</v>
      </c>
      <c r="BU142" s="116"/>
      <c r="BV142" s="116"/>
      <c r="BW142" s="116"/>
      <c r="BX142" s="116"/>
    </row>
    <row r="143" spans="1:76" s="98" customFormat="1" ht="105" customHeight="1">
      <c r="A143" s="88">
        <v>3</v>
      </c>
      <c r="B143" s="89"/>
      <c r="C143" s="89"/>
      <c r="D143" s="113" t="s">
        <v>224</v>
      </c>
      <c r="E143" s="92"/>
      <c r="F143" s="92"/>
      <c r="G143" s="92"/>
      <c r="H143" s="92"/>
      <c r="I143" s="92"/>
      <c r="J143" s="92"/>
      <c r="K143" s="92"/>
      <c r="L143" s="92"/>
      <c r="M143" s="92"/>
      <c r="N143" s="92"/>
      <c r="O143" s="92"/>
      <c r="P143" s="93"/>
      <c r="Q143" s="27" t="s">
        <v>220</v>
      </c>
      <c r="R143" s="27"/>
      <c r="S143" s="27"/>
      <c r="T143" s="27"/>
      <c r="U143" s="27"/>
      <c r="V143" s="113" t="s">
        <v>225</v>
      </c>
      <c r="W143" s="92"/>
      <c r="X143" s="92"/>
      <c r="Y143" s="92"/>
      <c r="Z143" s="92"/>
      <c r="AA143" s="92"/>
      <c r="AB143" s="92"/>
      <c r="AC143" s="92"/>
      <c r="AD143" s="92"/>
      <c r="AE143" s="93"/>
      <c r="AF143" s="116">
        <v>100</v>
      </c>
      <c r="AG143" s="116"/>
      <c r="AH143" s="116"/>
      <c r="AI143" s="116"/>
      <c r="AJ143" s="116"/>
      <c r="AK143" s="116">
        <v>0</v>
      </c>
      <c r="AL143" s="116"/>
      <c r="AM143" s="116"/>
      <c r="AN143" s="116"/>
      <c r="AO143" s="116"/>
      <c r="AP143" s="116">
        <v>100</v>
      </c>
      <c r="AQ143" s="116"/>
      <c r="AR143" s="116"/>
      <c r="AS143" s="116"/>
      <c r="AT143" s="116"/>
      <c r="AU143" s="116">
        <v>102</v>
      </c>
      <c r="AV143" s="116"/>
      <c r="AW143" s="116"/>
      <c r="AX143" s="116"/>
      <c r="AY143" s="116"/>
      <c r="AZ143" s="116">
        <v>0</v>
      </c>
      <c r="BA143" s="116"/>
      <c r="BB143" s="116"/>
      <c r="BC143" s="116"/>
      <c r="BD143" s="116"/>
      <c r="BE143" s="116">
        <v>102</v>
      </c>
      <c r="BF143" s="116"/>
      <c r="BG143" s="116"/>
      <c r="BH143" s="116"/>
      <c r="BI143" s="116"/>
      <c r="BJ143" s="116">
        <v>302</v>
      </c>
      <c r="BK143" s="116"/>
      <c r="BL143" s="116"/>
      <c r="BM143" s="116"/>
      <c r="BN143" s="116"/>
      <c r="BO143" s="116">
        <v>0</v>
      </c>
      <c r="BP143" s="116"/>
      <c r="BQ143" s="116"/>
      <c r="BR143" s="116"/>
      <c r="BS143" s="116"/>
      <c r="BT143" s="116">
        <v>302</v>
      </c>
      <c r="BU143" s="116"/>
      <c r="BV143" s="116"/>
      <c r="BW143" s="116"/>
      <c r="BX143" s="116"/>
    </row>
    <row r="145" spans="1:79" ht="14.25" customHeight="1">
      <c r="A145" s="29" t="s">
        <v>291</v>
      </c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</row>
    <row r="146" spans="1:79" ht="23.1" customHeight="1">
      <c r="A146" s="54" t="s">
        <v>6</v>
      </c>
      <c r="B146" s="55"/>
      <c r="C146" s="55"/>
      <c r="D146" s="27" t="s">
        <v>9</v>
      </c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 t="s">
        <v>8</v>
      </c>
      <c r="R146" s="27"/>
      <c r="S146" s="27"/>
      <c r="T146" s="27"/>
      <c r="U146" s="27"/>
      <c r="V146" s="27" t="s">
        <v>7</v>
      </c>
      <c r="W146" s="27"/>
      <c r="X146" s="27"/>
      <c r="Y146" s="27"/>
      <c r="Z146" s="27"/>
      <c r="AA146" s="27"/>
      <c r="AB146" s="27"/>
      <c r="AC146" s="27"/>
      <c r="AD146" s="27"/>
      <c r="AE146" s="27"/>
      <c r="AF146" s="36" t="s">
        <v>282</v>
      </c>
      <c r="AG146" s="37"/>
      <c r="AH146" s="37"/>
      <c r="AI146" s="37"/>
      <c r="AJ146" s="37"/>
      <c r="AK146" s="37"/>
      <c r="AL146" s="37"/>
      <c r="AM146" s="37"/>
      <c r="AN146" s="37"/>
      <c r="AO146" s="37"/>
      <c r="AP146" s="37"/>
      <c r="AQ146" s="37"/>
      <c r="AR146" s="37"/>
      <c r="AS146" s="37"/>
      <c r="AT146" s="38"/>
      <c r="AU146" s="36" t="s">
        <v>287</v>
      </c>
      <c r="AV146" s="37"/>
      <c r="AW146" s="37"/>
      <c r="AX146" s="37"/>
      <c r="AY146" s="37"/>
      <c r="AZ146" s="37"/>
      <c r="BA146" s="37"/>
      <c r="BB146" s="37"/>
      <c r="BC146" s="37"/>
      <c r="BD146" s="37"/>
      <c r="BE146" s="37"/>
      <c r="BF146" s="37"/>
      <c r="BG146" s="37"/>
      <c r="BH146" s="37"/>
      <c r="BI146" s="38"/>
    </row>
    <row r="147" spans="1:79" ht="28.5" customHeight="1">
      <c r="A147" s="57"/>
      <c r="B147" s="58"/>
      <c r="C147" s="58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 t="s">
        <v>4</v>
      </c>
      <c r="AG147" s="27"/>
      <c r="AH147" s="27"/>
      <c r="AI147" s="27"/>
      <c r="AJ147" s="27"/>
      <c r="AK147" s="27" t="s">
        <v>3</v>
      </c>
      <c r="AL147" s="27"/>
      <c r="AM147" s="27"/>
      <c r="AN147" s="27"/>
      <c r="AO147" s="27"/>
      <c r="AP147" s="27" t="s">
        <v>123</v>
      </c>
      <c r="AQ147" s="27"/>
      <c r="AR147" s="27"/>
      <c r="AS147" s="27"/>
      <c r="AT147" s="27"/>
      <c r="AU147" s="27" t="s">
        <v>4</v>
      </c>
      <c r="AV147" s="27"/>
      <c r="AW147" s="27"/>
      <c r="AX147" s="27"/>
      <c r="AY147" s="27"/>
      <c r="AZ147" s="27" t="s">
        <v>3</v>
      </c>
      <c r="BA147" s="27"/>
      <c r="BB147" s="27"/>
      <c r="BC147" s="27"/>
      <c r="BD147" s="27"/>
      <c r="BE147" s="27" t="s">
        <v>90</v>
      </c>
      <c r="BF147" s="27"/>
      <c r="BG147" s="27"/>
      <c r="BH147" s="27"/>
      <c r="BI147" s="27"/>
    </row>
    <row r="148" spans="1:79" ht="15" customHeight="1">
      <c r="A148" s="36">
        <v>1</v>
      </c>
      <c r="B148" s="37"/>
      <c r="C148" s="37"/>
      <c r="D148" s="27">
        <v>2</v>
      </c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>
        <v>3</v>
      </c>
      <c r="R148" s="27"/>
      <c r="S148" s="27"/>
      <c r="T148" s="27"/>
      <c r="U148" s="27"/>
      <c r="V148" s="27">
        <v>4</v>
      </c>
      <c r="W148" s="27"/>
      <c r="X148" s="27"/>
      <c r="Y148" s="27"/>
      <c r="Z148" s="27"/>
      <c r="AA148" s="27"/>
      <c r="AB148" s="27"/>
      <c r="AC148" s="27"/>
      <c r="AD148" s="27"/>
      <c r="AE148" s="27"/>
      <c r="AF148" s="27">
        <v>5</v>
      </c>
      <c r="AG148" s="27"/>
      <c r="AH148" s="27"/>
      <c r="AI148" s="27"/>
      <c r="AJ148" s="27"/>
      <c r="AK148" s="27">
        <v>6</v>
      </c>
      <c r="AL148" s="27"/>
      <c r="AM148" s="27"/>
      <c r="AN148" s="27"/>
      <c r="AO148" s="27"/>
      <c r="AP148" s="27">
        <v>7</v>
      </c>
      <c r="AQ148" s="27"/>
      <c r="AR148" s="27"/>
      <c r="AS148" s="27"/>
      <c r="AT148" s="27"/>
      <c r="AU148" s="27">
        <v>8</v>
      </c>
      <c r="AV148" s="27"/>
      <c r="AW148" s="27"/>
      <c r="AX148" s="27"/>
      <c r="AY148" s="27"/>
      <c r="AZ148" s="27">
        <v>9</v>
      </c>
      <c r="BA148" s="27"/>
      <c r="BB148" s="27"/>
      <c r="BC148" s="27"/>
      <c r="BD148" s="27"/>
      <c r="BE148" s="27">
        <v>10</v>
      </c>
      <c r="BF148" s="27"/>
      <c r="BG148" s="27"/>
      <c r="BH148" s="27"/>
      <c r="BI148" s="27"/>
    </row>
    <row r="149" spans="1:79" ht="15.75" hidden="1" customHeight="1">
      <c r="A149" s="39" t="s">
        <v>154</v>
      </c>
      <c r="B149" s="40"/>
      <c r="C149" s="40"/>
      <c r="D149" s="27" t="s">
        <v>57</v>
      </c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 t="s">
        <v>70</v>
      </c>
      <c r="R149" s="27"/>
      <c r="S149" s="27"/>
      <c r="T149" s="27"/>
      <c r="U149" s="27"/>
      <c r="V149" s="27" t="s">
        <v>71</v>
      </c>
      <c r="W149" s="27"/>
      <c r="X149" s="27"/>
      <c r="Y149" s="27"/>
      <c r="Z149" s="27"/>
      <c r="AA149" s="27"/>
      <c r="AB149" s="27"/>
      <c r="AC149" s="27"/>
      <c r="AD149" s="27"/>
      <c r="AE149" s="27"/>
      <c r="AF149" s="26" t="s">
        <v>107</v>
      </c>
      <c r="AG149" s="26"/>
      <c r="AH149" s="26"/>
      <c r="AI149" s="26"/>
      <c r="AJ149" s="26"/>
      <c r="AK149" s="30" t="s">
        <v>108</v>
      </c>
      <c r="AL149" s="30"/>
      <c r="AM149" s="30"/>
      <c r="AN149" s="30"/>
      <c r="AO149" s="30"/>
      <c r="AP149" s="50" t="s">
        <v>186</v>
      </c>
      <c r="AQ149" s="50"/>
      <c r="AR149" s="50"/>
      <c r="AS149" s="50"/>
      <c r="AT149" s="50"/>
      <c r="AU149" s="26" t="s">
        <v>109</v>
      </c>
      <c r="AV149" s="26"/>
      <c r="AW149" s="26"/>
      <c r="AX149" s="26"/>
      <c r="AY149" s="26"/>
      <c r="AZ149" s="30" t="s">
        <v>110</v>
      </c>
      <c r="BA149" s="30"/>
      <c r="BB149" s="30"/>
      <c r="BC149" s="30"/>
      <c r="BD149" s="30"/>
      <c r="BE149" s="50" t="s">
        <v>186</v>
      </c>
      <c r="BF149" s="50"/>
      <c r="BG149" s="50"/>
      <c r="BH149" s="50"/>
      <c r="BI149" s="50"/>
      <c r="CA149" t="s">
        <v>39</v>
      </c>
    </row>
    <row r="150" spans="1:79" s="6" customFormat="1" ht="14.25">
      <c r="A150" s="85">
        <v>0</v>
      </c>
      <c r="B150" s="86"/>
      <c r="C150" s="86"/>
      <c r="D150" s="110" t="s">
        <v>185</v>
      </c>
      <c r="E150" s="110"/>
      <c r="F150" s="110"/>
      <c r="G150" s="110"/>
      <c r="H150" s="110"/>
      <c r="I150" s="110"/>
      <c r="J150" s="110"/>
      <c r="K150" s="110"/>
      <c r="L150" s="110"/>
      <c r="M150" s="110"/>
      <c r="N150" s="110"/>
      <c r="O150" s="110"/>
      <c r="P150" s="110"/>
      <c r="Q150" s="110"/>
      <c r="R150" s="110"/>
      <c r="S150" s="110"/>
      <c r="T150" s="110"/>
      <c r="U150" s="110"/>
      <c r="V150" s="110"/>
      <c r="W150" s="110"/>
      <c r="X150" s="110"/>
      <c r="Y150" s="110"/>
      <c r="Z150" s="110"/>
      <c r="AA150" s="110"/>
      <c r="AB150" s="110"/>
      <c r="AC150" s="110"/>
      <c r="AD150" s="110"/>
      <c r="AE150" s="110"/>
      <c r="AF150" s="111"/>
      <c r="AG150" s="111"/>
      <c r="AH150" s="111"/>
      <c r="AI150" s="111"/>
      <c r="AJ150" s="111"/>
      <c r="AK150" s="111"/>
      <c r="AL150" s="111"/>
      <c r="AM150" s="111"/>
      <c r="AN150" s="111"/>
      <c r="AO150" s="111"/>
      <c r="AP150" s="111"/>
      <c r="AQ150" s="111"/>
      <c r="AR150" s="111"/>
      <c r="AS150" s="111"/>
      <c r="AT150" s="111"/>
      <c r="AU150" s="111"/>
      <c r="AV150" s="111"/>
      <c r="AW150" s="111"/>
      <c r="AX150" s="111"/>
      <c r="AY150" s="111"/>
      <c r="AZ150" s="111"/>
      <c r="BA150" s="111"/>
      <c r="BB150" s="111"/>
      <c r="BC150" s="111"/>
      <c r="BD150" s="111"/>
      <c r="BE150" s="111"/>
      <c r="BF150" s="111"/>
      <c r="BG150" s="111"/>
      <c r="BH150" s="111"/>
      <c r="BI150" s="111"/>
      <c r="CA150" s="6" t="s">
        <v>40</v>
      </c>
    </row>
    <row r="151" spans="1:79" s="98" customFormat="1" ht="185.25" customHeight="1">
      <c r="A151" s="88">
        <v>1</v>
      </c>
      <c r="B151" s="89"/>
      <c r="C151" s="89"/>
      <c r="D151" s="113" t="s">
        <v>187</v>
      </c>
      <c r="E151" s="114"/>
      <c r="F151" s="114"/>
      <c r="G151" s="114"/>
      <c r="H151" s="114"/>
      <c r="I151" s="114"/>
      <c r="J151" s="114"/>
      <c r="K151" s="114"/>
      <c r="L151" s="114"/>
      <c r="M151" s="114"/>
      <c r="N151" s="114"/>
      <c r="O151" s="114"/>
      <c r="P151" s="115"/>
      <c r="Q151" s="27" t="s">
        <v>188</v>
      </c>
      <c r="R151" s="27"/>
      <c r="S151" s="27"/>
      <c r="T151" s="27"/>
      <c r="U151" s="27"/>
      <c r="V151" s="113" t="s">
        <v>189</v>
      </c>
      <c r="W151" s="114"/>
      <c r="X151" s="114"/>
      <c r="Y151" s="114"/>
      <c r="Z151" s="114"/>
      <c r="AA151" s="114"/>
      <c r="AB151" s="114"/>
      <c r="AC151" s="114"/>
      <c r="AD151" s="114"/>
      <c r="AE151" s="115"/>
      <c r="AF151" s="116">
        <v>0</v>
      </c>
      <c r="AG151" s="116"/>
      <c r="AH151" s="116"/>
      <c r="AI151" s="116"/>
      <c r="AJ151" s="116"/>
      <c r="AK151" s="116">
        <v>0</v>
      </c>
      <c r="AL151" s="116"/>
      <c r="AM151" s="116"/>
      <c r="AN151" s="116"/>
      <c r="AO151" s="116"/>
      <c r="AP151" s="116">
        <v>0</v>
      </c>
      <c r="AQ151" s="116"/>
      <c r="AR151" s="116"/>
      <c r="AS151" s="116"/>
      <c r="AT151" s="116"/>
      <c r="AU151" s="116">
        <v>0</v>
      </c>
      <c r="AV151" s="116"/>
      <c r="AW151" s="116"/>
      <c r="AX151" s="116"/>
      <c r="AY151" s="116"/>
      <c r="AZ151" s="116">
        <v>0</v>
      </c>
      <c r="BA151" s="116"/>
      <c r="BB151" s="116"/>
      <c r="BC151" s="116"/>
      <c r="BD151" s="116"/>
      <c r="BE151" s="116">
        <v>0</v>
      </c>
      <c r="BF151" s="116"/>
      <c r="BG151" s="116"/>
      <c r="BH151" s="116"/>
      <c r="BI151" s="116"/>
    </row>
    <row r="152" spans="1:79" s="98" customFormat="1" ht="60" customHeight="1">
      <c r="A152" s="88">
        <v>2</v>
      </c>
      <c r="B152" s="89"/>
      <c r="C152" s="89"/>
      <c r="D152" s="113" t="s">
        <v>190</v>
      </c>
      <c r="E152" s="92"/>
      <c r="F152" s="92"/>
      <c r="G152" s="92"/>
      <c r="H152" s="92"/>
      <c r="I152" s="92"/>
      <c r="J152" s="92"/>
      <c r="K152" s="92"/>
      <c r="L152" s="92"/>
      <c r="M152" s="92"/>
      <c r="N152" s="92"/>
      <c r="O152" s="92"/>
      <c r="P152" s="93"/>
      <c r="Q152" s="27" t="s">
        <v>191</v>
      </c>
      <c r="R152" s="27"/>
      <c r="S152" s="27"/>
      <c r="T152" s="27"/>
      <c r="U152" s="27"/>
      <c r="V152" s="113" t="s">
        <v>192</v>
      </c>
      <c r="W152" s="92"/>
      <c r="X152" s="92"/>
      <c r="Y152" s="92"/>
      <c r="Z152" s="92"/>
      <c r="AA152" s="92"/>
      <c r="AB152" s="92"/>
      <c r="AC152" s="92"/>
      <c r="AD152" s="92"/>
      <c r="AE152" s="93"/>
      <c r="AF152" s="116">
        <v>0</v>
      </c>
      <c r="AG152" s="116"/>
      <c r="AH152" s="116"/>
      <c r="AI152" s="116"/>
      <c r="AJ152" s="116"/>
      <c r="AK152" s="116">
        <v>0</v>
      </c>
      <c r="AL152" s="116"/>
      <c r="AM152" s="116"/>
      <c r="AN152" s="116"/>
      <c r="AO152" s="116"/>
      <c r="AP152" s="116">
        <v>0</v>
      </c>
      <c r="AQ152" s="116"/>
      <c r="AR152" s="116"/>
      <c r="AS152" s="116"/>
      <c r="AT152" s="116"/>
      <c r="AU152" s="116">
        <v>0</v>
      </c>
      <c r="AV152" s="116"/>
      <c r="AW152" s="116"/>
      <c r="AX152" s="116"/>
      <c r="AY152" s="116"/>
      <c r="AZ152" s="116">
        <v>0</v>
      </c>
      <c r="BA152" s="116"/>
      <c r="BB152" s="116"/>
      <c r="BC152" s="116"/>
      <c r="BD152" s="116"/>
      <c r="BE152" s="116">
        <v>0</v>
      </c>
      <c r="BF152" s="116"/>
      <c r="BG152" s="116"/>
      <c r="BH152" s="116"/>
      <c r="BI152" s="116"/>
    </row>
    <row r="153" spans="1:79" s="6" customFormat="1" ht="14.25">
      <c r="A153" s="85">
        <v>0</v>
      </c>
      <c r="B153" s="86"/>
      <c r="C153" s="86"/>
      <c r="D153" s="112" t="s">
        <v>193</v>
      </c>
      <c r="E153" s="100"/>
      <c r="F153" s="100"/>
      <c r="G153" s="100"/>
      <c r="H153" s="100"/>
      <c r="I153" s="100"/>
      <c r="J153" s="100"/>
      <c r="K153" s="100"/>
      <c r="L153" s="100"/>
      <c r="M153" s="100"/>
      <c r="N153" s="100"/>
      <c r="O153" s="100"/>
      <c r="P153" s="101"/>
      <c r="Q153" s="110"/>
      <c r="R153" s="110"/>
      <c r="S153" s="110"/>
      <c r="T153" s="110"/>
      <c r="U153" s="110"/>
      <c r="V153" s="112"/>
      <c r="W153" s="100"/>
      <c r="X153" s="100"/>
      <c r="Y153" s="100"/>
      <c r="Z153" s="100"/>
      <c r="AA153" s="100"/>
      <c r="AB153" s="100"/>
      <c r="AC153" s="100"/>
      <c r="AD153" s="100"/>
      <c r="AE153" s="101"/>
      <c r="AF153" s="111"/>
      <c r="AG153" s="111"/>
      <c r="AH153" s="111"/>
      <c r="AI153" s="111"/>
      <c r="AJ153" s="111"/>
      <c r="AK153" s="111"/>
      <c r="AL153" s="111"/>
      <c r="AM153" s="111"/>
      <c r="AN153" s="111"/>
      <c r="AO153" s="111"/>
      <c r="AP153" s="111"/>
      <c r="AQ153" s="111"/>
      <c r="AR153" s="111"/>
      <c r="AS153" s="111"/>
      <c r="AT153" s="111"/>
      <c r="AU153" s="111"/>
      <c r="AV153" s="111"/>
      <c r="AW153" s="111"/>
      <c r="AX153" s="111"/>
      <c r="AY153" s="111"/>
      <c r="AZ153" s="111"/>
      <c r="BA153" s="111"/>
      <c r="BB153" s="111"/>
      <c r="BC153" s="111"/>
      <c r="BD153" s="111"/>
      <c r="BE153" s="111"/>
      <c r="BF153" s="111"/>
      <c r="BG153" s="111"/>
      <c r="BH153" s="111"/>
      <c r="BI153" s="111"/>
    </row>
    <row r="154" spans="1:79" s="98" customFormat="1" ht="99.75" customHeight="1">
      <c r="A154" s="88">
        <v>1</v>
      </c>
      <c r="B154" s="89"/>
      <c r="C154" s="89"/>
      <c r="D154" s="113" t="s">
        <v>194</v>
      </c>
      <c r="E154" s="92"/>
      <c r="F154" s="92"/>
      <c r="G154" s="92"/>
      <c r="H154" s="92"/>
      <c r="I154" s="92"/>
      <c r="J154" s="92"/>
      <c r="K154" s="92"/>
      <c r="L154" s="92"/>
      <c r="M154" s="92"/>
      <c r="N154" s="92"/>
      <c r="O154" s="92"/>
      <c r="P154" s="93"/>
      <c r="Q154" s="27" t="s">
        <v>191</v>
      </c>
      <c r="R154" s="27"/>
      <c r="S154" s="27"/>
      <c r="T154" s="27"/>
      <c r="U154" s="27"/>
      <c r="V154" s="113" t="s">
        <v>195</v>
      </c>
      <c r="W154" s="92"/>
      <c r="X154" s="92"/>
      <c r="Y154" s="92"/>
      <c r="Z154" s="92"/>
      <c r="AA154" s="92"/>
      <c r="AB154" s="92"/>
      <c r="AC154" s="92"/>
      <c r="AD154" s="92"/>
      <c r="AE154" s="93"/>
      <c r="AF154" s="116">
        <v>0</v>
      </c>
      <c r="AG154" s="116"/>
      <c r="AH154" s="116"/>
      <c r="AI154" s="116"/>
      <c r="AJ154" s="116"/>
      <c r="AK154" s="116">
        <v>0</v>
      </c>
      <c r="AL154" s="116"/>
      <c r="AM154" s="116"/>
      <c r="AN154" s="116"/>
      <c r="AO154" s="116"/>
      <c r="AP154" s="116">
        <v>0</v>
      </c>
      <c r="AQ154" s="116"/>
      <c r="AR154" s="116"/>
      <c r="AS154" s="116"/>
      <c r="AT154" s="116"/>
      <c r="AU154" s="116">
        <v>0</v>
      </c>
      <c r="AV154" s="116"/>
      <c r="AW154" s="116"/>
      <c r="AX154" s="116"/>
      <c r="AY154" s="116"/>
      <c r="AZ154" s="116">
        <v>0</v>
      </c>
      <c r="BA154" s="116"/>
      <c r="BB154" s="116"/>
      <c r="BC154" s="116"/>
      <c r="BD154" s="116"/>
      <c r="BE154" s="116">
        <v>0</v>
      </c>
      <c r="BF154" s="116"/>
      <c r="BG154" s="116"/>
      <c r="BH154" s="116"/>
      <c r="BI154" s="116"/>
    </row>
    <row r="155" spans="1:79" s="98" customFormat="1" ht="90" customHeight="1">
      <c r="A155" s="88">
        <v>2</v>
      </c>
      <c r="B155" s="89"/>
      <c r="C155" s="89"/>
      <c r="D155" s="113" t="s">
        <v>196</v>
      </c>
      <c r="E155" s="92"/>
      <c r="F155" s="92"/>
      <c r="G155" s="92"/>
      <c r="H155" s="92"/>
      <c r="I155" s="92"/>
      <c r="J155" s="92"/>
      <c r="K155" s="92"/>
      <c r="L155" s="92"/>
      <c r="M155" s="92"/>
      <c r="N155" s="92"/>
      <c r="O155" s="92"/>
      <c r="P155" s="93"/>
      <c r="Q155" s="27" t="s">
        <v>191</v>
      </c>
      <c r="R155" s="27"/>
      <c r="S155" s="27"/>
      <c r="T155" s="27"/>
      <c r="U155" s="27"/>
      <c r="V155" s="113" t="s">
        <v>195</v>
      </c>
      <c r="W155" s="92"/>
      <c r="X155" s="92"/>
      <c r="Y155" s="92"/>
      <c r="Z155" s="92"/>
      <c r="AA155" s="92"/>
      <c r="AB155" s="92"/>
      <c r="AC155" s="92"/>
      <c r="AD155" s="92"/>
      <c r="AE155" s="93"/>
      <c r="AF155" s="116">
        <v>0</v>
      </c>
      <c r="AG155" s="116"/>
      <c r="AH155" s="116"/>
      <c r="AI155" s="116"/>
      <c r="AJ155" s="116"/>
      <c r="AK155" s="116">
        <v>0</v>
      </c>
      <c r="AL155" s="116"/>
      <c r="AM155" s="116"/>
      <c r="AN155" s="116"/>
      <c r="AO155" s="116"/>
      <c r="AP155" s="116">
        <v>0</v>
      </c>
      <c r="AQ155" s="116"/>
      <c r="AR155" s="116"/>
      <c r="AS155" s="116"/>
      <c r="AT155" s="116"/>
      <c r="AU155" s="116">
        <v>0</v>
      </c>
      <c r="AV155" s="116"/>
      <c r="AW155" s="116"/>
      <c r="AX155" s="116"/>
      <c r="AY155" s="116"/>
      <c r="AZ155" s="116">
        <v>0</v>
      </c>
      <c r="BA155" s="116"/>
      <c r="BB155" s="116"/>
      <c r="BC155" s="116"/>
      <c r="BD155" s="116"/>
      <c r="BE155" s="116">
        <v>0</v>
      </c>
      <c r="BF155" s="116"/>
      <c r="BG155" s="116"/>
      <c r="BH155" s="116"/>
      <c r="BI155" s="116"/>
    </row>
    <row r="156" spans="1:79" s="98" customFormat="1" ht="90" customHeight="1">
      <c r="A156" s="88">
        <v>3</v>
      </c>
      <c r="B156" s="89"/>
      <c r="C156" s="89"/>
      <c r="D156" s="113" t="s">
        <v>197</v>
      </c>
      <c r="E156" s="92"/>
      <c r="F156" s="92"/>
      <c r="G156" s="92"/>
      <c r="H156" s="92"/>
      <c r="I156" s="92"/>
      <c r="J156" s="92"/>
      <c r="K156" s="92"/>
      <c r="L156" s="92"/>
      <c r="M156" s="92"/>
      <c r="N156" s="92"/>
      <c r="O156" s="92"/>
      <c r="P156" s="93"/>
      <c r="Q156" s="27" t="s">
        <v>191</v>
      </c>
      <c r="R156" s="27"/>
      <c r="S156" s="27"/>
      <c r="T156" s="27"/>
      <c r="U156" s="27"/>
      <c r="V156" s="113" t="s">
        <v>195</v>
      </c>
      <c r="W156" s="92"/>
      <c r="X156" s="92"/>
      <c r="Y156" s="92"/>
      <c r="Z156" s="92"/>
      <c r="AA156" s="92"/>
      <c r="AB156" s="92"/>
      <c r="AC156" s="92"/>
      <c r="AD156" s="92"/>
      <c r="AE156" s="93"/>
      <c r="AF156" s="116">
        <v>0</v>
      </c>
      <c r="AG156" s="116"/>
      <c r="AH156" s="116"/>
      <c r="AI156" s="116"/>
      <c r="AJ156" s="116"/>
      <c r="AK156" s="116">
        <v>0</v>
      </c>
      <c r="AL156" s="116"/>
      <c r="AM156" s="116"/>
      <c r="AN156" s="116"/>
      <c r="AO156" s="116"/>
      <c r="AP156" s="116">
        <v>0</v>
      </c>
      <c r="AQ156" s="116"/>
      <c r="AR156" s="116"/>
      <c r="AS156" s="116"/>
      <c r="AT156" s="116"/>
      <c r="AU156" s="116">
        <v>0</v>
      </c>
      <c r="AV156" s="116"/>
      <c r="AW156" s="116"/>
      <c r="AX156" s="116"/>
      <c r="AY156" s="116"/>
      <c r="AZ156" s="116">
        <v>0</v>
      </c>
      <c r="BA156" s="116"/>
      <c r="BB156" s="116"/>
      <c r="BC156" s="116"/>
      <c r="BD156" s="116"/>
      <c r="BE156" s="116">
        <v>0</v>
      </c>
      <c r="BF156" s="116"/>
      <c r="BG156" s="116"/>
      <c r="BH156" s="116"/>
      <c r="BI156" s="116"/>
    </row>
    <row r="157" spans="1:79" s="98" customFormat="1" ht="90" customHeight="1">
      <c r="A157" s="88">
        <v>4</v>
      </c>
      <c r="B157" s="89"/>
      <c r="C157" s="89"/>
      <c r="D157" s="113" t="s">
        <v>198</v>
      </c>
      <c r="E157" s="92"/>
      <c r="F157" s="92"/>
      <c r="G157" s="92"/>
      <c r="H157" s="92"/>
      <c r="I157" s="92"/>
      <c r="J157" s="92"/>
      <c r="K157" s="92"/>
      <c r="L157" s="92"/>
      <c r="M157" s="92"/>
      <c r="N157" s="92"/>
      <c r="O157" s="92"/>
      <c r="P157" s="93"/>
      <c r="Q157" s="27" t="s">
        <v>188</v>
      </c>
      <c r="R157" s="27"/>
      <c r="S157" s="27"/>
      <c r="T157" s="27"/>
      <c r="U157" s="27"/>
      <c r="V157" s="113" t="s">
        <v>199</v>
      </c>
      <c r="W157" s="92"/>
      <c r="X157" s="92"/>
      <c r="Y157" s="92"/>
      <c r="Z157" s="92"/>
      <c r="AA157" s="92"/>
      <c r="AB157" s="92"/>
      <c r="AC157" s="92"/>
      <c r="AD157" s="92"/>
      <c r="AE157" s="93"/>
      <c r="AF157" s="116">
        <v>0</v>
      </c>
      <c r="AG157" s="116"/>
      <c r="AH157" s="116"/>
      <c r="AI157" s="116"/>
      <c r="AJ157" s="116"/>
      <c r="AK157" s="116">
        <v>0</v>
      </c>
      <c r="AL157" s="116"/>
      <c r="AM157" s="116"/>
      <c r="AN157" s="116"/>
      <c r="AO157" s="116"/>
      <c r="AP157" s="116">
        <v>0</v>
      </c>
      <c r="AQ157" s="116"/>
      <c r="AR157" s="116"/>
      <c r="AS157" s="116"/>
      <c r="AT157" s="116"/>
      <c r="AU157" s="116">
        <v>0</v>
      </c>
      <c r="AV157" s="116"/>
      <c r="AW157" s="116"/>
      <c r="AX157" s="116"/>
      <c r="AY157" s="116"/>
      <c r="AZ157" s="116">
        <v>0</v>
      </c>
      <c r="BA157" s="116"/>
      <c r="BB157" s="116"/>
      <c r="BC157" s="116"/>
      <c r="BD157" s="116"/>
      <c r="BE157" s="116">
        <v>0</v>
      </c>
      <c r="BF157" s="116"/>
      <c r="BG157" s="116"/>
      <c r="BH157" s="116"/>
      <c r="BI157" s="116"/>
    </row>
    <row r="158" spans="1:79" s="98" customFormat="1" ht="90" customHeight="1">
      <c r="A158" s="88">
        <v>5</v>
      </c>
      <c r="B158" s="89"/>
      <c r="C158" s="89"/>
      <c r="D158" s="113" t="s">
        <v>200</v>
      </c>
      <c r="E158" s="92"/>
      <c r="F158" s="92"/>
      <c r="G158" s="92"/>
      <c r="H158" s="92"/>
      <c r="I158" s="92"/>
      <c r="J158" s="92"/>
      <c r="K158" s="92"/>
      <c r="L158" s="92"/>
      <c r="M158" s="92"/>
      <c r="N158" s="92"/>
      <c r="O158" s="92"/>
      <c r="P158" s="93"/>
      <c r="Q158" s="27" t="s">
        <v>191</v>
      </c>
      <c r="R158" s="27"/>
      <c r="S158" s="27"/>
      <c r="T158" s="27"/>
      <c r="U158" s="27"/>
      <c r="V158" s="113" t="s">
        <v>199</v>
      </c>
      <c r="W158" s="92"/>
      <c r="X158" s="92"/>
      <c r="Y158" s="92"/>
      <c r="Z158" s="92"/>
      <c r="AA158" s="92"/>
      <c r="AB158" s="92"/>
      <c r="AC158" s="92"/>
      <c r="AD158" s="92"/>
      <c r="AE158" s="93"/>
      <c r="AF158" s="116">
        <v>0</v>
      </c>
      <c r="AG158" s="116"/>
      <c r="AH158" s="116"/>
      <c r="AI158" s="116"/>
      <c r="AJ158" s="116"/>
      <c r="AK158" s="116">
        <v>0</v>
      </c>
      <c r="AL158" s="116"/>
      <c r="AM158" s="116"/>
      <c r="AN158" s="116"/>
      <c r="AO158" s="116"/>
      <c r="AP158" s="116">
        <v>0</v>
      </c>
      <c r="AQ158" s="116"/>
      <c r="AR158" s="116"/>
      <c r="AS158" s="116"/>
      <c r="AT158" s="116"/>
      <c r="AU158" s="116">
        <v>0</v>
      </c>
      <c r="AV158" s="116"/>
      <c r="AW158" s="116"/>
      <c r="AX158" s="116"/>
      <c r="AY158" s="116"/>
      <c r="AZ158" s="116">
        <v>0</v>
      </c>
      <c r="BA158" s="116"/>
      <c r="BB158" s="116"/>
      <c r="BC158" s="116"/>
      <c r="BD158" s="116"/>
      <c r="BE158" s="116">
        <v>0</v>
      </c>
      <c r="BF158" s="116"/>
      <c r="BG158" s="116"/>
      <c r="BH158" s="116"/>
      <c r="BI158" s="116"/>
    </row>
    <row r="159" spans="1:79" s="98" customFormat="1" ht="90" customHeight="1">
      <c r="A159" s="88">
        <v>6</v>
      </c>
      <c r="B159" s="89"/>
      <c r="C159" s="89"/>
      <c r="D159" s="113" t="s">
        <v>201</v>
      </c>
      <c r="E159" s="92"/>
      <c r="F159" s="92"/>
      <c r="G159" s="92"/>
      <c r="H159" s="92"/>
      <c r="I159" s="92"/>
      <c r="J159" s="92"/>
      <c r="K159" s="92"/>
      <c r="L159" s="92"/>
      <c r="M159" s="92"/>
      <c r="N159" s="92"/>
      <c r="O159" s="92"/>
      <c r="P159" s="93"/>
      <c r="Q159" s="27" t="s">
        <v>188</v>
      </c>
      <c r="R159" s="27"/>
      <c r="S159" s="27"/>
      <c r="T159" s="27"/>
      <c r="U159" s="27"/>
      <c r="V159" s="113" t="s">
        <v>202</v>
      </c>
      <c r="W159" s="92"/>
      <c r="X159" s="92"/>
      <c r="Y159" s="92"/>
      <c r="Z159" s="92"/>
      <c r="AA159" s="92"/>
      <c r="AB159" s="92"/>
      <c r="AC159" s="92"/>
      <c r="AD159" s="92"/>
      <c r="AE159" s="93"/>
      <c r="AF159" s="116">
        <v>0</v>
      </c>
      <c r="AG159" s="116"/>
      <c r="AH159" s="116"/>
      <c r="AI159" s="116"/>
      <c r="AJ159" s="116"/>
      <c r="AK159" s="116">
        <v>0</v>
      </c>
      <c r="AL159" s="116"/>
      <c r="AM159" s="116"/>
      <c r="AN159" s="116"/>
      <c r="AO159" s="116"/>
      <c r="AP159" s="116">
        <v>0</v>
      </c>
      <c r="AQ159" s="116"/>
      <c r="AR159" s="116"/>
      <c r="AS159" s="116"/>
      <c r="AT159" s="116"/>
      <c r="AU159" s="116">
        <v>0</v>
      </c>
      <c r="AV159" s="116"/>
      <c r="AW159" s="116"/>
      <c r="AX159" s="116"/>
      <c r="AY159" s="116"/>
      <c r="AZ159" s="116">
        <v>0</v>
      </c>
      <c r="BA159" s="116"/>
      <c r="BB159" s="116"/>
      <c r="BC159" s="116"/>
      <c r="BD159" s="116"/>
      <c r="BE159" s="116">
        <v>0</v>
      </c>
      <c r="BF159" s="116"/>
      <c r="BG159" s="116"/>
      <c r="BH159" s="116"/>
      <c r="BI159" s="116"/>
    </row>
    <row r="160" spans="1:79" s="6" customFormat="1" ht="14.25">
      <c r="A160" s="85">
        <v>0</v>
      </c>
      <c r="B160" s="86"/>
      <c r="C160" s="86"/>
      <c r="D160" s="112" t="s">
        <v>203</v>
      </c>
      <c r="E160" s="100"/>
      <c r="F160" s="100"/>
      <c r="G160" s="100"/>
      <c r="H160" s="100"/>
      <c r="I160" s="100"/>
      <c r="J160" s="100"/>
      <c r="K160" s="100"/>
      <c r="L160" s="100"/>
      <c r="M160" s="100"/>
      <c r="N160" s="100"/>
      <c r="O160" s="100"/>
      <c r="P160" s="101"/>
      <c r="Q160" s="110"/>
      <c r="R160" s="110"/>
      <c r="S160" s="110"/>
      <c r="T160" s="110"/>
      <c r="U160" s="110"/>
      <c r="V160" s="112"/>
      <c r="W160" s="100"/>
      <c r="X160" s="100"/>
      <c r="Y160" s="100"/>
      <c r="Z160" s="100"/>
      <c r="AA160" s="100"/>
      <c r="AB160" s="100"/>
      <c r="AC160" s="100"/>
      <c r="AD160" s="100"/>
      <c r="AE160" s="101"/>
      <c r="AF160" s="111"/>
      <c r="AG160" s="111"/>
      <c r="AH160" s="111"/>
      <c r="AI160" s="111"/>
      <c r="AJ160" s="111"/>
      <c r="AK160" s="111"/>
      <c r="AL160" s="111"/>
      <c r="AM160" s="111"/>
      <c r="AN160" s="111"/>
      <c r="AO160" s="111"/>
      <c r="AP160" s="111"/>
      <c r="AQ160" s="111"/>
      <c r="AR160" s="111"/>
      <c r="AS160" s="111"/>
      <c r="AT160" s="111"/>
      <c r="AU160" s="111"/>
      <c r="AV160" s="111"/>
      <c r="AW160" s="111"/>
      <c r="AX160" s="111"/>
      <c r="AY160" s="111"/>
      <c r="AZ160" s="111"/>
      <c r="BA160" s="111"/>
      <c r="BB160" s="111"/>
      <c r="BC160" s="111"/>
      <c r="BD160" s="111"/>
      <c r="BE160" s="111"/>
      <c r="BF160" s="111"/>
      <c r="BG160" s="111"/>
      <c r="BH160" s="111"/>
      <c r="BI160" s="111"/>
    </row>
    <row r="161" spans="1:70" s="98" customFormat="1" ht="71.25" customHeight="1">
      <c r="A161" s="88">
        <v>1</v>
      </c>
      <c r="B161" s="89"/>
      <c r="C161" s="89"/>
      <c r="D161" s="113" t="s">
        <v>204</v>
      </c>
      <c r="E161" s="92"/>
      <c r="F161" s="92"/>
      <c r="G161" s="92"/>
      <c r="H161" s="92"/>
      <c r="I161" s="92"/>
      <c r="J161" s="92"/>
      <c r="K161" s="92"/>
      <c r="L161" s="92"/>
      <c r="M161" s="92"/>
      <c r="N161" s="92"/>
      <c r="O161" s="92"/>
      <c r="P161" s="93"/>
      <c r="Q161" s="27" t="s">
        <v>205</v>
      </c>
      <c r="R161" s="27"/>
      <c r="S161" s="27"/>
      <c r="T161" s="27"/>
      <c r="U161" s="27"/>
      <c r="V161" s="113" t="s">
        <v>206</v>
      </c>
      <c r="W161" s="92"/>
      <c r="X161" s="92"/>
      <c r="Y161" s="92"/>
      <c r="Z161" s="92"/>
      <c r="AA161" s="92"/>
      <c r="AB161" s="92"/>
      <c r="AC161" s="92"/>
      <c r="AD161" s="92"/>
      <c r="AE161" s="93"/>
      <c r="AF161" s="116">
        <v>0</v>
      </c>
      <c r="AG161" s="116"/>
      <c r="AH161" s="116"/>
      <c r="AI161" s="116"/>
      <c r="AJ161" s="116"/>
      <c r="AK161" s="116">
        <v>0</v>
      </c>
      <c r="AL161" s="116"/>
      <c r="AM161" s="116"/>
      <c r="AN161" s="116"/>
      <c r="AO161" s="116"/>
      <c r="AP161" s="116">
        <v>0</v>
      </c>
      <c r="AQ161" s="116"/>
      <c r="AR161" s="116"/>
      <c r="AS161" s="116"/>
      <c r="AT161" s="116"/>
      <c r="AU161" s="116">
        <v>0</v>
      </c>
      <c r="AV161" s="116"/>
      <c r="AW161" s="116"/>
      <c r="AX161" s="116"/>
      <c r="AY161" s="116"/>
      <c r="AZ161" s="116">
        <v>0</v>
      </c>
      <c r="BA161" s="116"/>
      <c r="BB161" s="116"/>
      <c r="BC161" s="116"/>
      <c r="BD161" s="116"/>
      <c r="BE161" s="116">
        <v>0</v>
      </c>
      <c r="BF161" s="116"/>
      <c r="BG161" s="116"/>
      <c r="BH161" s="116"/>
      <c r="BI161" s="116"/>
    </row>
    <row r="162" spans="1:70" s="98" customFormat="1" ht="60" customHeight="1">
      <c r="A162" s="88">
        <v>2</v>
      </c>
      <c r="B162" s="89"/>
      <c r="C162" s="89"/>
      <c r="D162" s="113" t="s">
        <v>207</v>
      </c>
      <c r="E162" s="92"/>
      <c r="F162" s="92"/>
      <c r="G162" s="92"/>
      <c r="H162" s="92"/>
      <c r="I162" s="92"/>
      <c r="J162" s="92"/>
      <c r="K162" s="92"/>
      <c r="L162" s="92"/>
      <c r="M162" s="92"/>
      <c r="N162" s="92"/>
      <c r="O162" s="92"/>
      <c r="P162" s="93"/>
      <c r="Q162" s="27" t="s">
        <v>208</v>
      </c>
      <c r="R162" s="27"/>
      <c r="S162" s="27"/>
      <c r="T162" s="27"/>
      <c r="U162" s="27"/>
      <c r="V162" s="113" t="s">
        <v>209</v>
      </c>
      <c r="W162" s="92"/>
      <c r="X162" s="92"/>
      <c r="Y162" s="92"/>
      <c r="Z162" s="92"/>
      <c r="AA162" s="92"/>
      <c r="AB162" s="92"/>
      <c r="AC162" s="92"/>
      <c r="AD162" s="92"/>
      <c r="AE162" s="93"/>
      <c r="AF162" s="116">
        <v>0</v>
      </c>
      <c r="AG162" s="116"/>
      <c r="AH162" s="116"/>
      <c r="AI162" s="116"/>
      <c r="AJ162" s="116"/>
      <c r="AK162" s="116">
        <v>0</v>
      </c>
      <c r="AL162" s="116"/>
      <c r="AM162" s="116"/>
      <c r="AN162" s="116"/>
      <c r="AO162" s="116"/>
      <c r="AP162" s="116">
        <v>0</v>
      </c>
      <c r="AQ162" s="116"/>
      <c r="AR162" s="116"/>
      <c r="AS162" s="116"/>
      <c r="AT162" s="116"/>
      <c r="AU162" s="116">
        <v>0</v>
      </c>
      <c r="AV162" s="116"/>
      <c r="AW162" s="116"/>
      <c r="AX162" s="116"/>
      <c r="AY162" s="116"/>
      <c r="AZ162" s="116">
        <v>0</v>
      </c>
      <c r="BA162" s="116"/>
      <c r="BB162" s="116"/>
      <c r="BC162" s="116"/>
      <c r="BD162" s="116"/>
      <c r="BE162" s="116">
        <v>0</v>
      </c>
      <c r="BF162" s="116"/>
      <c r="BG162" s="116"/>
      <c r="BH162" s="116"/>
      <c r="BI162" s="116"/>
    </row>
    <row r="163" spans="1:70" s="98" customFormat="1" ht="45" customHeight="1">
      <c r="A163" s="88">
        <v>3</v>
      </c>
      <c r="B163" s="89"/>
      <c r="C163" s="89"/>
      <c r="D163" s="113" t="s">
        <v>210</v>
      </c>
      <c r="E163" s="92"/>
      <c r="F163" s="92"/>
      <c r="G163" s="92"/>
      <c r="H163" s="92"/>
      <c r="I163" s="92"/>
      <c r="J163" s="92"/>
      <c r="K163" s="92"/>
      <c r="L163" s="92"/>
      <c r="M163" s="92"/>
      <c r="N163" s="92"/>
      <c r="O163" s="92"/>
      <c r="P163" s="93"/>
      <c r="Q163" s="27" t="s">
        <v>208</v>
      </c>
      <c r="R163" s="27"/>
      <c r="S163" s="27"/>
      <c r="T163" s="27"/>
      <c r="U163" s="27"/>
      <c r="V163" s="113" t="s">
        <v>211</v>
      </c>
      <c r="W163" s="92"/>
      <c r="X163" s="92"/>
      <c r="Y163" s="92"/>
      <c r="Z163" s="92"/>
      <c r="AA163" s="92"/>
      <c r="AB163" s="92"/>
      <c r="AC163" s="92"/>
      <c r="AD163" s="92"/>
      <c r="AE163" s="93"/>
      <c r="AF163" s="116">
        <v>0</v>
      </c>
      <c r="AG163" s="116"/>
      <c r="AH163" s="116"/>
      <c r="AI163" s="116"/>
      <c r="AJ163" s="116"/>
      <c r="AK163" s="116">
        <v>0</v>
      </c>
      <c r="AL163" s="116"/>
      <c r="AM163" s="116"/>
      <c r="AN163" s="116"/>
      <c r="AO163" s="116"/>
      <c r="AP163" s="116">
        <v>0</v>
      </c>
      <c r="AQ163" s="116"/>
      <c r="AR163" s="116"/>
      <c r="AS163" s="116"/>
      <c r="AT163" s="116"/>
      <c r="AU163" s="116">
        <v>0</v>
      </c>
      <c r="AV163" s="116"/>
      <c r="AW163" s="116"/>
      <c r="AX163" s="116"/>
      <c r="AY163" s="116"/>
      <c r="AZ163" s="116">
        <v>0</v>
      </c>
      <c r="BA163" s="116"/>
      <c r="BB163" s="116"/>
      <c r="BC163" s="116"/>
      <c r="BD163" s="116"/>
      <c r="BE163" s="116">
        <v>0</v>
      </c>
      <c r="BF163" s="116"/>
      <c r="BG163" s="116"/>
      <c r="BH163" s="116"/>
      <c r="BI163" s="116"/>
    </row>
    <row r="164" spans="1:70" s="98" customFormat="1" ht="60" customHeight="1">
      <c r="A164" s="88">
        <v>4</v>
      </c>
      <c r="B164" s="89"/>
      <c r="C164" s="89"/>
      <c r="D164" s="113" t="s">
        <v>212</v>
      </c>
      <c r="E164" s="92"/>
      <c r="F164" s="92"/>
      <c r="G164" s="92"/>
      <c r="H164" s="92"/>
      <c r="I164" s="92"/>
      <c r="J164" s="92"/>
      <c r="K164" s="92"/>
      <c r="L164" s="92"/>
      <c r="M164" s="92"/>
      <c r="N164" s="92"/>
      <c r="O164" s="92"/>
      <c r="P164" s="93"/>
      <c r="Q164" s="27" t="s">
        <v>205</v>
      </c>
      <c r="R164" s="27"/>
      <c r="S164" s="27"/>
      <c r="T164" s="27"/>
      <c r="U164" s="27"/>
      <c r="V164" s="113" t="s">
        <v>213</v>
      </c>
      <c r="W164" s="92"/>
      <c r="X164" s="92"/>
      <c r="Y164" s="92"/>
      <c r="Z164" s="92"/>
      <c r="AA164" s="92"/>
      <c r="AB164" s="92"/>
      <c r="AC164" s="92"/>
      <c r="AD164" s="92"/>
      <c r="AE164" s="93"/>
      <c r="AF164" s="116">
        <v>0</v>
      </c>
      <c r="AG164" s="116"/>
      <c r="AH164" s="116"/>
      <c r="AI164" s="116"/>
      <c r="AJ164" s="116"/>
      <c r="AK164" s="116">
        <v>0</v>
      </c>
      <c r="AL164" s="116"/>
      <c r="AM164" s="116"/>
      <c r="AN164" s="116"/>
      <c r="AO164" s="116"/>
      <c r="AP164" s="116">
        <v>0</v>
      </c>
      <c r="AQ164" s="116"/>
      <c r="AR164" s="116"/>
      <c r="AS164" s="116"/>
      <c r="AT164" s="116"/>
      <c r="AU164" s="116">
        <v>0</v>
      </c>
      <c r="AV164" s="116"/>
      <c r="AW164" s="116"/>
      <c r="AX164" s="116"/>
      <c r="AY164" s="116"/>
      <c r="AZ164" s="116">
        <v>0</v>
      </c>
      <c r="BA164" s="116"/>
      <c r="BB164" s="116"/>
      <c r="BC164" s="116"/>
      <c r="BD164" s="116"/>
      <c r="BE164" s="116">
        <v>0</v>
      </c>
      <c r="BF164" s="116"/>
      <c r="BG164" s="116"/>
      <c r="BH164" s="116"/>
      <c r="BI164" s="116"/>
    </row>
    <row r="165" spans="1:70" s="98" customFormat="1" ht="45" customHeight="1">
      <c r="A165" s="88">
        <v>5</v>
      </c>
      <c r="B165" s="89"/>
      <c r="C165" s="89"/>
      <c r="D165" s="113" t="s">
        <v>214</v>
      </c>
      <c r="E165" s="92"/>
      <c r="F165" s="92"/>
      <c r="G165" s="92"/>
      <c r="H165" s="92"/>
      <c r="I165" s="92"/>
      <c r="J165" s="92"/>
      <c r="K165" s="92"/>
      <c r="L165" s="92"/>
      <c r="M165" s="92"/>
      <c r="N165" s="92"/>
      <c r="O165" s="92"/>
      <c r="P165" s="93"/>
      <c r="Q165" s="27" t="s">
        <v>205</v>
      </c>
      <c r="R165" s="27"/>
      <c r="S165" s="27"/>
      <c r="T165" s="27"/>
      <c r="U165" s="27"/>
      <c r="V165" s="113" t="s">
        <v>215</v>
      </c>
      <c r="W165" s="92"/>
      <c r="X165" s="92"/>
      <c r="Y165" s="92"/>
      <c r="Z165" s="92"/>
      <c r="AA165" s="92"/>
      <c r="AB165" s="92"/>
      <c r="AC165" s="92"/>
      <c r="AD165" s="92"/>
      <c r="AE165" s="93"/>
      <c r="AF165" s="116">
        <v>0</v>
      </c>
      <c r="AG165" s="116"/>
      <c r="AH165" s="116"/>
      <c r="AI165" s="116"/>
      <c r="AJ165" s="116"/>
      <c r="AK165" s="116">
        <v>0</v>
      </c>
      <c r="AL165" s="116"/>
      <c r="AM165" s="116"/>
      <c r="AN165" s="116"/>
      <c r="AO165" s="116"/>
      <c r="AP165" s="116">
        <v>0</v>
      </c>
      <c r="AQ165" s="116"/>
      <c r="AR165" s="116"/>
      <c r="AS165" s="116"/>
      <c r="AT165" s="116"/>
      <c r="AU165" s="116">
        <v>0</v>
      </c>
      <c r="AV165" s="116"/>
      <c r="AW165" s="116"/>
      <c r="AX165" s="116"/>
      <c r="AY165" s="116"/>
      <c r="AZ165" s="116">
        <v>0</v>
      </c>
      <c r="BA165" s="116"/>
      <c r="BB165" s="116"/>
      <c r="BC165" s="116"/>
      <c r="BD165" s="116"/>
      <c r="BE165" s="116">
        <v>0</v>
      </c>
      <c r="BF165" s="116"/>
      <c r="BG165" s="116"/>
      <c r="BH165" s="116"/>
      <c r="BI165" s="116"/>
    </row>
    <row r="166" spans="1:70" s="98" customFormat="1" ht="60" customHeight="1">
      <c r="A166" s="88">
        <v>6</v>
      </c>
      <c r="B166" s="89"/>
      <c r="C166" s="89"/>
      <c r="D166" s="113" t="s">
        <v>216</v>
      </c>
      <c r="E166" s="92"/>
      <c r="F166" s="92"/>
      <c r="G166" s="92"/>
      <c r="H166" s="92"/>
      <c r="I166" s="92"/>
      <c r="J166" s="92"/>
      <c r="K166" s="92"/>
      <c r="L166" s="92"/>
      <c r="M166" s="92"/>
      <c r="N166" s="92"/>
      <c r="O166" s="92"/>
      <c r="P166" s="93"/>
      <c r="Q166" s="27" t="s">
        <v>205</v>
      </c>
      <c r="R166" s="27"/>
      <c r="S166" s="27"/>
      <c r="T166" s="27"/>
      <c r="U166" s="27"/>
      <c r="V166" s="113" t="s">
        <v>217</v>
      </c>
      <c r="W166" s="92"/>
      <c r="X166" s="92"/>
      <c r="Y166" s="92"/>
      <c r="Z166" s="92"/>
      <c r="AA166" s="92"/>
      <c r="AB166" s="92"/>
      <c r="AC166" s="92"/>
      <c r="AD166" s="92"/>
      <c r="AE166" s="93"/>
      <c r="AF166" s="116">
        <v>0</v>
      </c>
      <c r="AG166" s="116"/>
      <c r="AH166" s="116"/>
      <c r="AI166" s="116"/>
      <c r="AJ166" s="116"/>
      <c r="AK166" s="116">
        <v>0</v>
      </c>
      <c r="AL166" s="116"/>
      <c r="AM166" s="116"/>
      <c r="AN166" s="116"/>
      <c r="AO166" s="116"/>
      <c r="AP166" s="116">
        <v>0</v>
      </c>
      <c r="AQ166" s="116"/>
      <c r="AR166" s="116"/>
      <c r="AS166" s="116"/>
      <c r="AT166" s="116"/>
      <c r="AU166" s="116">
        <v>0</v>
      </c>
      <c r="AV166" s="116"/>
      <c r="AW166" s="116"/>
      <c r="AX166" s="116"/>
      <c r="AY166" s="116"/>
      <c r="AZ166" s="116">
        <v>0</v>
      </c>
      <c r="BA166" s="116"/>
      <c r="BB166" s="116"/>
      <c r="BC166" s="116"/>
      <c r="BD166" s="116"/>
      <c r="BE166" s="116">
        <v>0</v>
      </c>
      <c r="BF166" s="116"/>
      <c r="BG166" s="116"/>
      <c r="BH166" s="116"/>
      <c r="BI166" s="116"/>
    </row>
    <row r="167" spans="1:70" s="6" customFormat="1" ht="14.25">
      <c r="A167" s="85">
        <v>0</v>
      </c>
      <c r="B167" s="86"/>
      <c r="C167" s="86"/>
      <c r="D167" s="112" t="s">
        <v>218</v>
      </c>
      <c r="E167" s="100"/>
      <c r="F167" s="100"/>
      <c r="G167" s="100"/>
      <c r="H167" s="100"/>
      <c r="I167" s="100"/>
      <c r="J167" s="100"/>
      <c r="K167" s="100"/>
      <c r="L167" s="100"/>
      <c r="M167" s="100"/>
      <c r="N167" s="100"/>
      <c r="O167" s="100"/>
      <c r="P167" s="101"/>
      <c r="Q167" s="110"/>
      <c r="R167" s="110"/>
      <c r="S167" s="110"/>
      <c r="T167" s="110"/>
      <c r="U167" s="110"/>
      <c r="V167" s="112"/>
      <c r="W167" s="100"/>
      <c r="X167" s="100"/>
      <c r="Y167" s="100"/>
      <c r="Z167" s="100"/>
      <c r="AA167" s="100"/>
      <c r="AB167" s="100"/>
      <c r="AC167" s="100"/>
      <c r="AD167" s="100"/>
      <c r="AE167" s="101"/>
      <c r="AF167" s="111"/>
      <c r="AG167" s="111"/>
      <c r="AH167" s="111"/>
      <c r="AI167" s="111"/>
      <c r="AJ167" s="111"/>
      <c r="AK167" s="111"/>
      <c r="AL167" s="111"/>
      <c r="AM167" s="111"/>
      <c r="AN167" s="111"/>
      <c r="AO167" s="111"/>
      <c r="AP167" s="111"/>
      <c r="AQ167" s="111"/>
      <c r="AR167" s="111"/>
      <c r="AS167" s="111"/>
      <c r="AT167" s="111"/>
      <c r="AU167" s="111"/>
      <c r="AV167" s="111"/>
      <c r="AW167" s="111"/>
      <c r="AX167" s="111"/>
      <c r="AY167" s="111"/>
      <c r="AZ167" s="111"/>
      <c r="BA167" s="111"/>
      <c r="BB167" s="111"/>
      <c r="BC167" s="111"/>
      <c r="BD167" s="111"/>
      <c r="BE167" s="111"/>
      <c r="BF167" s="111"/>
      <c r="BG167" s="111"/>
      <c r="BH167" s="111"/>
      <c r="BI167" s="111"/>
    </row>
    <row r="168" spans="1:70" s="98" customFormat="1" ht="114" customHeight="1">
      <c r="A168" s="88">
        <v>1</v>
      </c>
      <c r="B168" s="89"/>
      <c r="C168" s="89"/>
      <c r="D168" s="113" t="s">
        <v>219</v>
      </c>
      <c r="E168" s="92"/>
      <c r="F168" s="92"/>
      <c r="G168" s="92"/>
      <c r="H168" s="92"/>
      <c r="I168" s="92"/>
      <c r="J168" s="92"/>
      <c r="K168" s="92"/>
      <c r="L168" s="92"/>
      <c r="M168" s="92"/>
      <c r="N168" s="92"/>
      <c r="O168" s="92"/>
      <c r="P168" s="93"/>
      <c r="Q168" s="27" t="s">
        <v>220</v>
      </c>
      <c r="R168" s="27"/>
      <c r="S168" s="27"/>
      <c r="T168" s="27"/>
      <c r="U168" s="27"/>
      <c r="V168" s="113" t="s">
        <v>221</v>
      </c>
      <c r="W168" s="92"/>
      <c r="X168" s="92"/>
      <c r="Y168" s="92"/>
      <c r="Z168" s="92"/>
      <c r="AA168" s="92"/>
      <c r="AB168" s="92"/>
      <c r="AC168" s="92"/>
      <c r="AD168" s="92"/>
      <c r="AE168" s="93"/>
      <c r="AF168" s="116">
        <v>0</v>
      </c>
      <c r="AG168" s="116"/>
      <c r="AH168" s="116"/>
      <c r="AI168" s="116"/>
      <c r="AJ168" s="116"/>
      <c r="AK168" s="116">
        <v>0</v>
      </c>
      <c r="AL168" s="116"/>
      <c r="AM168" s="116"/>
      <c r="AN168" s="116"/>
      <c r="AO168" s="116"/>
      <c r="AP168" s="116">
        <v>0</v>
      </c>
      <c r="AQ168" s="116"/>
      <c r="AR168" s="116"/>
      <c r="AS168" s="116"/>
      <c r="AT168" s="116"/>
      <c r="AU168" s="116">
        <v>0</v>
      </c>
      <c r="AV168" s="116"/>
      <c r="AW168" s="116"/>
      <c r="AX168" s="116"/>
      <c r="AY168" s="116"/>
      <c r="AZ168" s="116">
        <v>0</v>
      </c>
      <c r="BA168" s="116"/>
      <c r="BB168" s="116"/>
      <c r="BC168" s="116"/>
      <c r="BD168" s="116"/>
      <c r="BE168" s="116">
        <v>0</v>
      </c>
      <c r="BF168" s="116"/>
      <c r="BG168" s="116"/>
      <c r="BH168" s="116"/>
      <c r="BI168" s="116"/>
    </row>
    <row r="169" spans="1:70" s="98" customFormat="1" ht="105" customHeight="1">
      <c r="A169" s="88">
        <v>2</v>
      </c>
      <c r="B169" s="89"/>
      <c r="C169" s="89"/>
      <c r="D169" s="113" t="s">
        <v>222</v>
      </c>
      <c r="E169" s="92"/>
      <c r="F169" s="92"/>
      <c r="G169" s="92"/>
      <c r="H169" s="92"/>
      <c r="I169" s="92"/>
      <c r="J169" s="92"/>
      <c r="K169" s="92"/>
      <c r="L169" s="92"/>
      <c r="M169" s="92"/>
      <c r="N169" s="92"/>
      <c r="O169" s="92"/>
      <c r="P169" s="93"/>
      <c r="Q169" s="27" t="s">
        <v>220</v>
      </c>
      <c r="R169" s="27"/>
      <c r="S169" s="27"/>
      <c r="T169" s="27"/>
      <c r="U169" s="27"/>
      <c r="V169" s="113" t="s">
        <v>223</v>
      </c>
      <c r="W169" s="92"/>
      <c r="X169" s="92"/>
      <c r="Y169" s="92"/>
      <c r="Z169" s="92"/>
      <c r="AA169" s="92"/>
      <c r="AB169" s="92"/>
      <c r="AC169" s="92"/>
      <c r="AD169" s="92"/>
      <c r="AE169" s="93"/>
      <c r="AF169" s="116">
        <v>0</v>
      </c>
      <c r="AG169" s="116"/>
      <c r="AH169" s="116"/>
      <c r="AI169" s="116"/>
      <c r="AJ169" s="116"/>
      <c r="AK169" s="116">
        <v>0</v>
      </c>
      <c r="AL169" s="116"/>
      <c r="AM169" s="116"/>
      <c r="AN169" s="116"/>
      <c r="AO169" s="116"/>
      <c r="AP169" s="116">
        <v>0</v>
      </c>
      <c r="AQ169" s="116"/>
      <c r="AR169" s="116"/>
      <c r="AS169" s="116"/>
      <c r="AT169" s="116"/>
      <c r="AU169" s="116">
        <v>0</v>
      </c>
      <c r="AV169" s="116"/>
      <c r="AW169" s="116"/>
      <c r="AX169" s="116"/>
      <c r="AY169" s="116"/>
      <c r="AZ169" s="116">
        <v>0</v>
      </c>
      <c r="BA169" s="116"/>
      <c r="BB169" s="116"/>
      <c r="BC169" s="116"/>
      <c r="BD169" s="116"/>
      <c r="BE169" s="116">
        <v>0</v>
      </c>
      <c r="BF169" s="116"/>
      <c r="BG169" s="116"/>
      <c r="BH169" s="116"/>
      <c r="BI169" s="116"/>
    </row>
    <row r="170" spans="1:70" s="98" customFormat="1" ht="105" customHeight="1">
      <c r="A170" s="88">
        <v>3</v>
      </c>
      <c r="B170" s="89"/>
      <c r="C170" s="89"/>
      <c r="D170" s="113" t="s">
        <v>224</v>
      </c>
      <c r="E170" s="92"/>
      <c r="F170" s="92"/>
      <c r="G170" s="92"/>
      <c r="H170" s="92"/>
      <c r="I170" s="92"/>
      <c r="J170" s="92"/>
      <c r="K170" s="92"/>
      <c r="L170" s="92"/>
      <c r="M170" s="92"/>
      <c r="N170" s="92"/>
      <c r="O170" s="92"/>
      <c r="P170" s="93"/>
      <c r="Q170" s="27" t="s">
        <v>220</v>
      </c>
      <c r="R170" s="27"/>
      <c r="S170" s="27"/>
      <c r="T170" s="27"/>
      <c r="U170" s="27"/>
      <c r="V170" s="113" t="s">
        <v>225</v>
      </c>
      <c r="W170" s="92"/>
      <c r="X170" s="92"/>
      <c r="Y170" s="92"/>
      <c r="Z170" s="92"/>
      <c r="AA170" s="92"/>
      <c r="AB170" s="92"/>
      <c r="AC170" s="92"/>
      <c r="AD170" s="92"/>
      <c r="AE170" s="93"/>
      <c r="AF170" s="116">
        <v>0</v>
      </c>
      <c r="AG170" s="116"/>
      <c r="AH170" s="116"/>
      <c r="AI170" s="116"/>
      <c r="AJ170" s="116"/>
      <c r="AK170" s="116">
        <v>0</v>
      </c>
      <c r="AL170" s="116"/>
      <c r="AM170" s="116"/>
      <c r="AN170" s="116"/>
      <c r="AO170" s="116"/>
      <c r="AP170" s="116">
        <v>0</v>
      </c>
      <c r="AQ170" s="116"/>
      <c r="AR170" s="116"/>
      <c r="AS170" s="116"/>
      <c r="AT170" s="116"/>
      <c r="AU170" s="116">
        <v>0</v>
      </c>
      <c r="AV170" s="116"/>
      <c r="AW170" s="116"/>
      <c r="AX170" s="116"/>
      <c r="AY170" s="116"/>
      <c r="AZ170" s="116">
        <v>0</v>
      </c>
      <c r="BA170" s="116"/>
      <c r="BB170" s="116"/>
      <c r="BC170" s="116"/>
      <c r="BD170" s="116"/>
      <c r="BE170" s="116">
        <v>0</v>
      </c>
      <c r="BF170" s="116"/>
      <c r="BG170" s="116"/>
      <c r="BH170" s="116"/>
      <c r="BI170" s="116"/>
    </row>
    <row r="172" spans="1:70" ht="14.25" customHeight="1">
      <c r="A172" s="29" t="s">
        <v>124</v>
      </c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</row>
    <row r="173" spans="1:70" ht="15" customHeight="1">
      <c r="A173" s="44" t="s">
        <v>260</v>
      </c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  <c r="Z173" s="44"/>
      <c r="AA173" s="44"/>
      <c r="AB173" s="44"/>
      <c r="AC173" s="44"/>
      <c r="AD173" s="44"/>
      <c r="AE173" s="44"/>
      <c r="AF173" s="44"/>
      <c r="AG173" s="44"/>
      <c r="AH173" s="44"/>
      <c r="AI173" s="44"/>
      <c r="AJ173" s="44"/>
      <c r="AK173" s="44"/>
      <c r="AL173" s="44"/>
      <c r="AM173" s="44"/>
      <c r="AN173" s="44"/>
      <c r="AO173" s="44"/>
      <c r="AP173" s="44"/>
      <c r="AQ173" s="44"/>
      <c r="AR173" s="44"/>
      <c r="AS173" s="44"/>
      <c r="AT173" s="44"/>
      <c r="AU173" s="44"/>
      <c r="AV173" s="44"/>
      <c r="AW173" s="44"/>
      <c r="AX173" s="44"/>
      <c r="AY173" s="44"/>
      <c r="AZ173" s="44"/>
      <c r="BA173" s="44"/>
      <c r="BB173" s="44"/>
      <c r="BC173" s="44"/>
      <c r="BD173" s="44"/>
      <c r="BE173" s="44"/>
      <c r="BF173" s="44"/>
      <c r="BG173" s="44"/>
      <c r="BH173" s="44"/>
      <c r="BI173" s="44"/>
      <c r="BJ173" s="44"/>
      <c r="BK173" s="44"/>
      <c r="BL173" s="44"/>
      <c r="BM173" s="44"/>
      <c r="BN173" s="44"/>
      <c r="BO173" s="44"/>
      <c r="BP173" s="44"/>
      <c r="BQ173" s="44"/>
      <c r="BR173" s="44"/>
    </row>
    <row r="174" spans="1:70" ht="12.95" customHeight="1">
      <c r="A174" s="54" t="s">
        <v>19</v>
      </c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6"/>
      <c r="U174" s="27" t="s">
        <v>261</v>
      </c>
      <c r="V174" s="27"/>
      <c r="W174" s="27"/>
      <c r="X174" s="27"/>
      <c r="Y174" s="27"/>
      <c r="Z174" s="27"/>
      <c r="AA174" s="27"/>
      <c r="AB174" s="27"/>
      <c r="AC174" s="27"/>
      <c r="AD174" s="27"/>
      <c r="AE174" s="27" t="s">
        <v>264</v>
      </c>
      <c r="AF174" s="27"/>
      <c r="AG174" s="27"/>
      <c r="AH174" s="27"/>
      <c r="AI174" s="27"/>
      <c r="AJ174" s="27"/>
      <c r="AK174" s="27"/>
      <c r="AL174" s="27"/>
      <c r="AM174" s="27"/>
      <c r="AN174" s="27"/>
      <c r="AO174" s="27" t="s">
        <v>271</v>
      </c>
      <c r="AP174" s="27"/>
      <c r="AQ174" s="27"/>
      <c r="AR174" s="27"/>
      <c r="AS174" s="27"/>
      <c r="AT174" s="27"/>
      <c r="AU174" s="27"/>
      <c r="AV174" s="27"/>
      <c r="AW174" s="27"/>
      <c r="AX174" s="27"/>
      <c r="AY174" s="27" t="s">
        <v>282</v>
      </c>
      <c r="AZ174" s="27"/>
      <c r="BA174" s="27"/>
      <c r="BB174" s="27"/>
      <c r="BC174" s="27"/>
      <c r="BD174" s="27"/>
      <c r="BE174" s="27"/>
      <c r="BF174" s="27"/>
      <c r="BG174" s="27"/>
      <c r="BH174" s="27"/>
      <c r="BI174" s="27" t="s">
        <v>287</v>
      </c>
      <c r="BJ174" s="27"/>
      <c r="BK174" s="27"/>
      <c r="BL174" s="27"/>
      <c r="BM174" s="27"/>
      <c r="BN174" s="27"/>
      <c r="BO174" s="27"/>
      <c r="BP174" s="27"/>
      <c r="BQ174" s="27"/>
      <c r="BR174" s="27"/>
    </row>
    <row r="175" spans="1:70" ht="30" customHeight="1">
      <c r="A175" s="57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9"/>
      <c r="U175" s="27" t="s">
        <v>4</v>
      </c>
      <c r="V175" s="27"/>
      <c r="W175" s="27"/>
      <c r="X175" s="27"/>
      <c r="Y175" s="27"/>
      <c r="Z175" s="27" t="s">
        <v>3</v>
      </c>
      <c r="AA175" s="27"/>
      <c r="AB175" s="27"/>
      <c r="AC175" s="27"/>
      <c r="AD175" s="27"/>
      <c r="AE175" s="27" t="s">
        <v>4</v>
      </c>
      <c r="AF175" s="27"/>
      <c r="AG175" s="27"/>
      <c r="AH175" s="27"/>
      <c r="AI175" s="27"/>
      <c r="AJ175" s="27" t="s">
        <v>3</v>
      </c>
      <c r="AK175" s="27"/>
      <c r="AL175" s="27"/>
      <c r="AM175" s="27"/>
      <c r="AN175" s="27"/>
      <c r="AO175" s="27" t="s">
        <v>4</v>
      </c>
      <c r="AP175" s="27"/>
      <c r="AQ175" s="27"/>
      <c r="AR175" s="27"/>
      <c r="AS175" s="27"/>
      <c r="AT175" s="27" t="s">
        <v>3</v>
      </c>
      <c r="AU175" s="27"/>
      <c r="AV175" s="27"/>
      <c r="AW175" s="27"/>
      <c r="AX175" s="27"/>
      <c r="AY175" s="27" t="s">
        <v>4</v>
      </c>
      <c r="AZ175" s="27"/>
      <c r="BA175" s="27"/>
      <c r="BB175" s="27"/>
      <c r="BC175" s="27"/>
      <c r="BD175" s="27" t="s">
        <v>3</v>
      </c>
      <c r="BE175" s="27"/>
      <c r="BF175" s="27"/>
      <c r="BG175" s="27"/>
      <c r="BH175" s="27"/>
      <c r="BI175" s="27" t="s">
        <v>4</v>
      </c>
      <c r="BJ175" s="27"/>
      <c r="BK175" s="27"/>
      <c r="BL175" s="27"/>
      <c r="BM175" s="27"/>
      <c r="BN175" s="27" t="s">
        <v>3</v>
      </c>
      <c r="BO175" s="27"/>
      <c r="BP175" s="27"/>
      <c r="BQ175" s="27"/>
      <c r="BR175" s="27"/>
    </row>
    <row r="176" spans="1:70" ht="15" customHeight="1">
      <c r="A176" s="36">
        <v>1</v>
      </c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8"/>
      <c r="U176" s="27">
        <v>2</v>
      </c>
      <c r="V176" s="27"/>
      <c r="W176" s="27"/>
      <c r="X176" s="27"/>
      <c r="Y176" s="27"/>
      <c r="Z176" s="27">
        <v>3</v>
      </c>
      <c r="AA176" s="27"/>
      <c r="AB176" s="27"/>
      <c r="AC176" s="27"/>
      <c r="AD176" s="27"/>
      <c r="AE176" s="27">
        <v>4</v>
      </c>
      <c r="AF176" s="27"/>
      <c r="AG176" s="27"/>
      <c r="AH176" s="27"/>
      <c r="AI176" s="27"/>
      <c r="AJ176" s="27">
        <v>5</v>
      </c>
      <c r="AK176" s="27"/>
      <c r="AL176" s="27"/>
      <c r="AM176" s="27"/>
      <c r="AN176" s="27"/>
      <c r="AO176" s="27">
        <v>6</v>
      </c>
      <c r="AP176" s="27"/>
      <c r="AQ176" s="27"/>
      <c r="AR176" s="27"/>
      <c r="AS176" s="27"/>
      <c r="AT176" s="27">
        <v>7</v>
      </c>
      <c r="AU176" s="27"/>
      <c r="AV176" s="27"/>
      <c r="AW176" s="27"/>
      <c r="AX176" s="27"/>
      <c r="AY176" s="27">
        <v>8</v>
      </c>
      <c r="AZ176" s="27"/>
      <c r="BA176" s="27"/>
      <c r="BB176" s="27"/>
      <c r="BC176" s="27"/>
      <c r="BD176" s="27">
        <v>9</v>
      </c>
      <c r="BE176" s="27"/>
      <c r="BF176" s="27"/>
      <c r="BG176" s="27"/>
      <c r="BH176" s="27"/>
      <c r="BI176" s="27">
        <v>10</v>
      </c>
      <c r="BJ176" s="27"/>
      <c r="BK176" s="27"/>
      <c r="BL176" s="27"/>
      <c r="BM176" s="27"/>
      <c r="BN176" s="27">
        <v>11</v>
      </c>
      <c r="BO176" s="27"/>
      <c r="BP176" s="27"/>
      <c r="BQ176" s="27"/>
      <c r="BR176" s="27"/>
    </row>
    <row r="177" spans="1:79" s="1" customFormat="1" ht="15.75" hidden="1" customHeight="1">
      <c r="A177" s="39" t="s">
        <v>57</v>
      </c>
      <c r="B177" s="40"/>
      <c r="C177" s="40"/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1"/>
      <c r="U177" s="26" t="s">
        <v>65</v>
      </c>
      <c r="V177" s="26"/>
      <c r="W177" s="26"/>
      <c r="X177" s="26"/>
      <c r="Y177" s="26"/>
      <c r="Z177" s="30" t="s">
        <v>66</v>
      </c>
      <c r="AA177" s="30"/>
      <c r="AB177" s="30"/>
      <c r="AC177" s="30"/>
      <c r="AD177" s="30"/>
      <c r="AE177" s="26" t="s">
        <v>67</v>
      </c>
      <c r="AF177" s="26"/>
      <c r="AG177" s="26"/>
      <c r="AH177" s="26"/>
      <c r="AI177" s="26"/>
      <c r="AJ177" s="30" t="s">
        <v>68</v>
      </c>
      <c r="AK177" s="30"/>
      <c r="AL177" s="30"/>
      <c r="AM177" s="30"/>
      <c r="AN177" s="30"/>
      <c r="AO177" s="26" t="s">
        <v>58</v>
      </c>
      <c r="AP177" s="26"/>
      <c r="AQ177" s="26"/>
      <c r="AR177" s="26"/>
      <c r="AS177" s="26"/>
      <c r="AT177" s="30" t="s">
        <v>59</v>
      </c>
      <c r="AU177" s="30"/>
      <c r="AV177" s="30"/>
      <c r="AW177" s="30"/>
      <c r="AX177" s="30"/>
      <c r="AY177" s="26" t="s">
        <v>60</v>
      </c>
      <c r="AZ177" s="26"/>
      <c r="BA177" s="26"/>
      <c r="BB177" s="26"/>
      <c r="BC177" s="26"/>
      <c r="BD177" s="30" t="s">
        <v>61</v>
      </c>
      <c r="BE177" s="30"/>
      <c r="BF177" s="30"/>
      <c r="BG177" s="30"/>
      <c r="BH177" s="30"/>
      <c r="BI177" s="26" t="s">
        <v>62</v>
      </c>
      <c r="BJ177" s="26"/>
      <c r="BK177" s="26"/>
      <c r="BL177" s="26"/>
      <c r="BM177" s="26"/>
      <c r="BN177" s="30" t="s">
        <v>63</v>
      </c>
      <c r="BO177" s="30"/>
      <c r="BP177" s="30"/>
      <c r="BQ177" s="30"/>
      <c r="BR177" s="30"/>
      <c r="CA177" t="s">
        <v>41</v>
      </c>
    </row>
    <row r="178" spans="1:79" s="6" customFormat="1" ht="12.75" customHeight="1">
      <c r="A178" s="99" t="s">
        <v>226</v>
      </c>
      <c r="B178" s="100"/>
      <c r="C178" s="100"/>
      <c r="D178" s="100"/>
      <c r="E178" s="100"/>
      <c r="F178" s="100"/>
      <c r="G178" s="100"/>
      <c r="H178" s="100"/>
      <c r="I178" s="100"/>
      <c r="J178" s="100"/>
      <c r="K178" s="100"/>
      <c r="L178" s="100"/>
      <c r="M178" s="100"/>
      <c r="N178" s="100"/>
      <c r="O178" s="100"/>
      <c r="P178" s="100"/>
      <c r="Q178" s="100"/>
      <c r="R178" s="100"/>
      <c r="S178" s="100"/>
      <c r="T178" s="101"/>
      <c r="U178" s="117">
        <v>508437</v>
      </c>
      <c r="V178" s="117"/>
      <c r="W178" s="117"/>
      <c r="X178" s="117"/>
      <c r="Y178" s="117"/>
      <c r="Z178" s="117">
        <v>0</v>
      </c>
      <c r="AA178" s="117"/>
      <c r="AB178" s="117"/>
      <c r="AC178" s="117"/>
      <c r="AD178" s="117"/>
      <c r="AE178" s="117">
        <v>501352</v>
      </c>
      <c r="AF178" s="117"/>
      <c r="AG178" s="117"/>
      <c r="AH178" s="117"/>
      <c r="AI178" s="117"/>
      <c r="AJ178" s="117">
        <v>0</v>
      </c>
      <c r="AK178" s="117"/>
      <c r="AL178" s="117"/>
      <c r="AM178" s="117"/>
      <c r="AN178" s="117"/>
      <c r="AO178" s="117">
        <v>497480</v>
      </c>
      <c r="AP178" s="117"/>
      <c r="AQ178" s="117"/>
      <c r="AR178" s="117"/>
      <c r="AS178" s="117"/>
      <c r="AT178" s="117">
        <v>0</v>
      </c>
      <c r="AU178" s="117"/>
      <c r="AV178" s="117"/>
      <c r="AW178" s="117"/>
      <c r="AX178" s="117"/>
      <c r="AY178" s="117">
        <v>0</v>
      </c>
      <c r="AZ178" s="117"/>
      <c r="BA178" s="117"/>
      <c r="BB178" s="117"/>
      <c r="BC178" s="117"/>
      <c r="BD178" s="117">
        <v>0</v>
      </c>
      <c r="BE178" s="117"/>
      <c r="BF178" s="117"/>
      <c r="BG178" s="117"/>
      <c r="BH178" s="117"/>
      <c r="BI178" s="117">
        <v>0</v>
      </c>
      <c r="BJ178" s="117"/>
      <c r="BK178" s="117"/>
      <c r="BL178" s="117"/>
      <c r="BM178" s="117"/>
      <c r="BN178" s="117">
        <v>0</v>
      </c>
      <c r="BO178" s="117"/>
      <c r="BP178" s="117"/>
      <c r="BQ178" s="117"/>
      <c r="BR178" s="117"/>
      <c r="CA178" s="6" t="s">
        <v>42</v>
      </c>
    </row>
    <row r="179" spans="1:79" s="98" customFormat="1" ht="12.75" customHeight="1">
      <c r="A179" s="91" t="s">
        <v>227</v>
      </c>
      <c r="B179" s="92"/>
      <c r="C179" s="92"/>
      <c r="D179" s="92"/>
      <c r="E179" s="92"/>
      <c r="F179" s="92"/>
      <c r="G179" s="92"/>
      <c r="H179" s="92"/>
      <c r="I179" s="92"/>
      <c r="J179" s="92"/>
      <c r="K179" s="92"/>
      <c r="L179" s="92"/>
      <c r="M179" s="92"/>
      <c r="N179" s="92"/>
      <c r="O179" s="92"/>
      <c r="P179" s="92"/>
      <c r="Q179" s="92"/>
      <c r="R179" s="92"/>
      <c r="S179" s="92"/>
      <c r="T179" s="93"/>
      <c r="U179" s="118">
        <v>361456</v>
      </c>
      <c r="V179" s="118"/>
      <c r="W179" s="118"/>
      <c r="X179" s="118"/>
      <c r="Y179" s="118"/>
      <c r="Z179" s="118">
        <v>0</v>
      </c>
      <c r="AA179" s="118"/>
      <c r="AB179" s="118"/>
      <c r="AC179" s="118"/>
      <c r="AD179" s="118"/>
      <c r="AE179" s="118">
        <v>338358</v>
      </c>
      <c r="AF179" s="118"/>
      <c r="AG179" s="118"/>
      <c r="AH179" s="118"/>
      <c r="AI179" s="118"/>
      <c r="AJ179" s="118">
        <v>0</v>
      </c>
      <c r="AK179" s="118"/>
      <c r="AL179" s="118"/>
      <c r="AM179" s="118"/>
      <c r="AN179" s="118"/>
      <c r="AO179" s="118">
        <v>335775</v>
      </c>
      <c r="AP179" s="118"/>
      <c r="AQ179" s="118"/>
      <c r="AR179" s="118"/>
      <c r="AS179" s="118"/>
      <c r="AT179" s="118">
        <v>0</v>
      </c>
      <c r="AU179" s="118"/>
      <c r="AV179" s="118"/>
      <c r="AW179" s="118"/>
      <c r="AX179" s="118"/>
      <c r="AY179" s="118">
        <v>0</v>
      </c>
      <c r="AZ179" s="118"/>
      <c r="BA179" s="118"/>
      <c r="BB179" s="118"/>
      <c r="BC179" s="118"/>
      <c r="BD179" s="118">
        <v>0</v>
      </c>
      <c r="BE179" s="118"/>
      <c r="BF179" s="118"/>
      <c r="BG179" s="118"/>
      <c r="BH179" s="118"/>
      <c r="BI179" s="118">
        <v>0</v>
      </c>
      <c r="BJ179" s="118"/>
      <c r="BK179" s="118"/>
      <c r="BL179" s="118"/>
      <c r="BM179" s="118"/>
      <c r="BN179" s="118">
        <v>0</v>
      </c>
      <c r="BO179" s="118"/>
      <c r="BP179" s="118"/>
      <c r="BQ179" s="118"/>
      <c r="BR179" s="118"/>
    </row>
    <row r="180" spans="1:79" s="98" customFormat="1" ht="12.75" customHeight="1">
      <c r="A180" s="91" t="s">
        <v>228</v>
      </c>
      <c r="B180" s="92"/>
      <c r="C180" s="92"/>
      <c r="D180" s="92"/>
      <c r="E180" s="92"/>
      <c r="F180" s="92"/>
      <c r="G180" s="92"/>
      <c r="H180" s="92"/>
      <c r="I180" s="92"/>
      <c r="J180" s="92"/>
      <c r="K180" s="92"/>
      <c r="L180" s="92"/>
      <c r="M180" s="92"/>
      <c r="N180" s="92"/>
      <c r="O180" s="92"/>
      <c r="P180" s="92"/>
      <c r="Q180" s="92"/>
      <c r="R180" s="92"/>
      <c r="S180" s="92"/>
      <c r="T180" s="93"/>
      <c r="U180" s="118">
        <v>3513</v>
      </c>
      <c r="V180" s="118"/>
      <c r="W180" s="118"/>
      <c r="X180" s="118"/>
      <c r="Y180" s="118"/>
      <c r="Z180" s="118">
        <v>0</v>
      </c>
      <c r="AA180" s="118"/>
      <c r="AB180" s="118"/>
      <c r="AC180" s="118"/>
      <c r="AD180" s="118"/>
      <c r="AE180" s="118">
        <v>6766</v>
      </c>
      <c r="AF180" s="118"/>
      <c r="AG180" s="118"/>
      <c r="AH180" s="118"/>
      <c r="AI180" s="118"/>
      <c r="AJ180" s="118">
        <v>0</v>
      </c>
      <c r="AK180" s="118"/>
      <c r="AL180" s="118"/>
      <c r="AM180" s="118"/>
      <c r="AN180" s="118"/>
      <c r="AO180" s="118">
        <v>5914</v>
      </c>
      <c r="AP180" s="118"/>
      <c r="AQ180" s="118"/>
      <c r="AR180" s="118"/>
      <c r="AS180" s="118"/>
      <c r="AT180" s="118">
        <v>0</v>
      </c>
      <c r="AU180" s="118"/>
      <c r="AV180" s="118"/>
      <c r="AW180" s="118"/>
      <c r="AX180" s="118"/>
      <c r="AY180" s="118">
        <v>0</v>
      </c>
      <c r="AZ180" s="118"/>
      <c r="BA180" s="118"/>
      <c r="BB180" s="118"/>
      <c r="BC180" s="118"/>
      <c r="BD180" s="118">
        <v>0</v>
      </c>
      <c r="BE180" s="118"/>
      <c r="BF180" s="118"/>
      <c r="BG180" s="118"/>
      <c r="BH180" s="118"/>
      <c r="BI180" s="118">
        <v>0</v>
      </c>
      <c r="BJ180" s="118"/>
      <c r="BK180" s="118"/>
      <c r="BL180" s="118"/>
      <c r="BM180" s="118"/>
      <c r="BN180" s="118">
        <v>0</v>
      </c>
      <c r="BO180" s="118"/>
      <c r="BP180" s="118"/>
      <c r="BQ180" s="118"/>
      <c r="BR180" s="118"/>
    </row>
    <row r="181" spans="1:79" s="98" customFormat="1" ht="12.75" customHeight="1">
      <c r="A181" s="91" t="s">
        <v>229</v>
      </c>
      <c r="B181" s="92"/>
      <c r="C181" s="92"/>
      <c r="D181" s="92"/>
      <c r="E181" s="92"/>
      <c r="F181" s="92"/>
      <c r="G181" s="92"/>
      <c r="H181" s="92"/>
      <c r="I181" s="92"/>
      <c r="J181" s="92"/>
      <c r="K181" s="92"/>
      <c r="L181" s="92"/>
      <c r="M181" s="92"/>
      <c r="N181" s="92"/>
      <c r="O181" s="92"/>
      <c r="P181" s="92"/>
      <c r="Q181" s="92"/>
      <c r="R181" s="92"/>
      <c r="S181" s="92"/>
      <c r="T181" s="93"/>
      <c r="U181" s="118">
        <v>143468</v>
      </c>
      <c r="V181" s="118"/>
      <c r="W181" s="118"/>
      <c r="X181" s="118"/>
      <c r="Y181" s="118"/>
      <c r="Z181" s="118">
        <v>0</v>
      </c>
      <c r="AA181" s="118"/>
      <c r="AB181" s="118"/>
      <c r="AC181" s="118"/>
      <c r="AD181" s="118"/>
      <c r="AE181" s="118">
        <v>156228</v>
      </c>
      <c r="AF181" s="118"/>
      <c r="AG181" s="118"/>
      <c r="AH181" s="118"/>
      <c r="AI181" s="118"/>
      <c r="AJ181" s="118">
        <v>0</v>
      </c>
      <c r="AK181" s="118"/>
      <c r="AL181" s="118"/>
      <c r="AM181" s="118"/>
      <c r="AN181" s="118"/>
      <c r="AO181" s="118">
        <v>155791</v>
      </c>
      <c r="AP181" s="118"/>
      <c r="AQ181" s="118"/>
      <c r="AR181" s="118"/>
      <c r="AS181" s="118"/>
      <c r="AT181" s="118">
        <v>0</v>
      </c>
      <c r="AU181" s="118"/>
      <c r="AV181" s="118"/>
      <c r="AW181" s="118"/>
      <c r="AX181" s="118"/>
      <c r="AY181" s="118">
        <v>0</v>
      </c>
      <c r="AZ181" s="118"/>
      <c r="BA181" s="118"/>
      <c r="BB181" s="118"/>
      <c r="BC181" s="118"/>
      <c r="BD181" s="118">
        <v>0</v>
      </c>
      <c r="BE181" s="118"/>
      <c r="BF181" s="118"/>
      <c r="BG181" s="118"/>
      <c r="BH181" s="118"/>
      <c r="BI181" s="118">
        <v>0</v>
      </c>
      <c r="BJ181" s="118"/>
      <c r="BK181" s="118"/>
      <c r="BL181" s="118"/>
      <c r="BM181" s="118"/>
      <c r="BN181" s="118">
        <v>0</v>
      </c>
      <c r="BO181" s="118"/>
      <c r="BP181" s="118"/>
      <c r="BQ181" s="118"/>
      <c r="BR181" s="118"/>
    </row>
    <row r="182" spans="1:79" s="98" customFormat="1" ht="12.75" customHeight="1">
      <c r="A182" s="91" t="s">
        <v>230</v>
      </c>
      <c r="B182" s="92"/>
      <c r="C182" s="92"/>
      <c r="D182" s="92"/>
      <c r="E182" s="92"/>
      <c r="F182" s="92"/>
      <c r="G182" s="92"/>
      <c r="H182" s="92"/>
      <c r="I182" s="92"/>
      <c r="J182" s="92"/>
      <c r="K182" s="92"/>
      <c r="L182" s="92"/>
      <c r="M182" s="92"/>
      <c r="N182" s="92"/>
      <c r="O182" s="92"/>
      <c r="P182" s="92"/>
      <c r="Q182" s="92"/>
      <c r="R182" s="92"/>
      <c r="S182" s="92"/>
      <c r="T182" s="93"/>
      <c r="U182" s="118">
        <v>61966</v>
      </c>
      <c r="V182" s="118"/>
      <c r="W182" s="118"/>
      <c r="X182" s="118"/>
      <c r="Y182" s="118"/>
      <c r="Z182" s="118">
        <v>0</v>
      </c>
      <c r="AA182" s="118"/>
      <c r="AB182" s="118"/>
      <c r="AC182" s="118"/>
      <c r="AD182" s="118"/>
      <c r="AE182" s="118">
        <v>122505</v>
      </c>
      <c r="AF182" s="118"/>
      <c r="AG182" s="118"/>
      <c r="AH182" s="118"/>
      <c r="AI182" s="118"/>
      <c r="AJ182" s="118">
        <v>0</v>
      </c>
      <c r="AK182" s="118"/>
      <c r="AL182" s="118"/>
      <c r="AM182" s="118"/>
      <c r="AN182" s="118"/>
      <c r="AO182" s="118">
        <v>121570</v>
      </c>
      <c r="AP182" s="118"/>
      <c r="AQ182" s="118"/>
      <c r="AR182" s="118"/>
      <c r="AS182" s="118"/>
      <c r="AT182" s="118">
        <v>0</v>
      </c>
      <c r="AU182" s="118"/>
      <c r="AV182" s="118"/>
      <c r="AW182" s="118"/>
      <c r="AX182" s="118"/>
      <c r="AY182" s="118">
        <v>0</v>
      </c>
      <c r="AZ182" s="118"/>
      <c r="BA182" s="118"/>
      <c r="BB182" s="118"/>
      <c r="BC182" s="118"/>
      <c r="BD182" s="118">
        <v>0</v>
      </c>
      <c r="BE182" s="118"/>
      <c r="BF182" s="118"/>
      <c r="BG182" s="118"/>
      <c r="BH182" s="118"/>
      <c r="BI182" s="118">
        <v>0</v>
      </c>
      <c r="BJ182" s="118"/>
      <c r="BK182" s="118"/>
      <c r="BL182" s="118"/>
      <c r="BM182" s="118"/>
      <c r="BN182" s="118">
        <v>0</v>
      </c>
      <c r="BO182" s="118"/>
      <c r="BP182" s="118"/>
      <c r="BQ182" s="118"/>
      <c r="BR182" s="118"/>
    </row>
    <row r="183" spans="1:79" s="6" customFormat="1" ht="12.75" customHeight="1">
      <c r="A183" s="99" t="s">
        <v>231</v>
      </c>
      <c r="B183" s="100"/>
      <c r="C183" s="100"/>
      <c r="D183" s="100"/>
      <c r="E183" s="100"/>
      <c r="F183" s="100"/>
      <c r="G183" s="100"/>
      <c r="H183" s="100"/>
      <c r="I183" s="100"/>
      <c r="J183" s="100"/>
      <c r="K183" s="100"/>
      <c r="L183" s="100"/>
      <c r="M183" s="100"/>
      <c r="N183" s="100"/>
      <c r="O183" s="100"/>
      <c r="P183" s="100"/>
      <c r="Q183" s="100"/>
      <c r="R183" s="100"/>
      <c r="S183" s="100"/>
      <c r="T183" s="101"/>
      <c r="U183" s="117">
        <v>25764</v>
      </c>
      <c r="V183" s="117"/>
      <c r="W183" s="117"/>
      <c r="X183" s="117"/>
      <c r="Y183" s="117"/>
      <c r="Z183" s="117">
        <v>0</v>
      </c>
      <c r="AA183" s="117"/>
      <c r="AB183" s="117"/>
      <c r="AC183" s="117"/>
      <c r="AD183" s="117"/>
      <c r="AE183" s="117">
        <v>27981</v>
      </c>
      <c r="AF183" s="117"/>
      <c r="AG183" s="117"/>
      <c r="AH183" s="117"/>
      <c r="AI183" s="117"/>
      <c r="AJ183" s="117">
        <v>0</v>
      </c>
      <c r="AK183" s="117"/>
      <c r="AL183" s="117"/>
      <c r="AM183" s="117"/>
      <c r="AN183" s="117"/>
      <c r="AO183" s="117">
        <v>27193</v>
      </c>
      <c r="AP183" s="117"/>
      <c r="AQ183" s="117"/>
      <c r="AR183" s="117"/>
      <c r="AS183" s="117"/>
      <c r="AT183" s="117">
        <v>0</v>
      </c>
      <c r="AU183" s="117"/>
      <c r="AV183" s="117"/>
      <c r="AW183" s="117"/>
      <c r="AX183" s="117"/>
      <c r="AY183" s="117">
        <v>0</v>
      </c>
      <c r="AZ183" s="117"/>
      <c r="BA183" s="117"/>
      <c r="BB183" s="117"/>
      <c r="BC183" s="117"/>
      <c r="BD183" s="117">
        <v>0</v>
      </c>
      <c r="BE183" s="117"/>
      <c r="BF183" s="117"/>
      <c r="BG183" s="117"/>
      <c r="BH183" s="117"/>
      <c r="BI183" s="117">
        <v>0</v>
      </c>
      <c r="BJ183" s="117"/>
      <c r="BK183" s="117"/>
      <c r="BL183" s="117"/>
      <c r="BM183" s="117"/>
      <c r="BN183" s="117">
        <v>0</v>
      </c>
      <c r="BO183" s="117"/>
      <c r="BP183" s="117"/>
      <c r="BQ183" s="117"/>
      <c r="BR183" s="117"/>
    </row>
    <row r="184" spans="1:79" s="98" customFormat="1" ht="12.75" customHeight="1">
      <c r="A184" s="91" t="s">
        <v>232</v>
      </c>
      <c r="B184" s="92"/>
      <c r="C184" s="92"/>
      <c r="D184" s="92"/>
      <c r="E184" s="92"/>
      <c r="F184" s="92"/>
      <c r="G184" s="92"/>
      <c r="H184" s="92"/>
      <c r="I184" s="92"/>
      <c r="J184" s="92"/>
      <c r="K184" s="92"/>
      <c r="L184" s="92"/>
      <c r="M184" s="92"/>
      <c r="N184" s="92"/>
      <c r="O184" s="92"/>
      <c r="P184" s="92"/>
      <c r="Q184" s="92"/>
      <c r="R184" s="92"/>
      <c r="S184" s="92"/>
      <c r="T184" s="93"/>
      <c r="U184" s="118">
        <v>25764</v>
      </c>
      <c r="V184" s="118"/>
      <c r="W184" s="118"/>
      <c r="X184" s="118"/>
      <c r="Y184" s="118"/>
      <c r="Z184" s="118">
        <v>0</v>
      </c>
      <c r="AA184" s="118"/>
      <c r="AB184" s="118"/>
      <c r="AC184" s="118"/>
      <c r="AD184" s="118"/>
      <c r="AE184" s="118">
        <v>27981</v>
      </c>
      <c r="AF184" s="118"/>
      <c r="AG184" s="118"/>
      <c r="AH184" s="118"/>
      <c r="AI184" s="118"/>
      <c r="AJ184" s="118">
        <v>0</v>
      </c>
      <c r="AK184" s="118"/>
      <c r="AL184" s="118"/>
      <c r="AM184" s="118"/>
      <c r="AN184" s="118"/>
      <c r="AO184" s="118">
        <v>27193</v>
      </c>
      <c r="AP184" s="118"/>
      <c r="AQ184" s="118"/>
      <c r="AR184" s="118"/>
      <c r="AS184" s="118"/>
      <c r="AT184" s="118">
        <v>0</v>
      </c>
      <c r="AU184" s="118"/>
      <c r="AV184" s="118"/>
      <c r="AW184" s="118"/>
      <c r="AX184" s="118"/>
      <c r="AY184" s="118">
        <v>0</v>
      </c>
      <c r="AZ184" s="118"/>
      <c r="BA184" s="118"/>
      <c r="BB184" s="118"/>
      <c r="BC184" s="118"/>
      <c r="BD184" s="118">
        <v>0</v>
      </c>
      <c r="BE184" s="118"/>
      <c r="BF184" s="118"/>
      <c r="BG184" s="118"/>
      <c r="BH184" s="118"/>
      <c r="BI184" s="118">
        <v>0</v>
      </c>
      <c r="BJ184" s="118"/>
      <c r="BK184" s="118"/>
      <c r="BL184" s="118"/>
      <c r="BM184" s="118"/>
      <c r="BN184" s="118">
        <v>0</v>
      </c>
      <c r="BO184" s="118"/>
      <c r="BP184" s="118"/>
      <c r="BQ184" s="118"/>
      <c r="BR184" s="118"/>
    </row>
    <row r="185" spans="1:79" s="98" customFormat="1" ht="12.75" customHeight="1">
      <c r="A185" s="91" t="s">
        <v>233</v>
      </c>
      <c r="B185" s="92"/>
      <c r="C185" s="92"/>
      <c r="D185" s="92"/>
      <c r="E185" s="92"/>
      <c r="F185" s="92"/>
      <c r="G185" s="92"/>
      <c r="H185" s="92"/>
      <c r="I185" s="92"/>
      <c r="J185" s="92"/>
      <c r="K185" s="92"/>
      <c r="L185" s="92"/>
      <c r="M185" s="92"/>
      <c r="N185" s="92"/>
      <c r="O185" s="92"/>
      <c r="P185" s="92"/>
      <c r="Q185" s="92"/>
      <c r="R185" s="92"/>
      <c r="S185" s="92"/>
      <c r="T185" s="93"/>
      <c r="U185" s="118">
        <v>1488</v>
      </c>
      <c r="V185" s="118"/>
      <c r="W185" s="118"/>
      <c r="X185" s="118"/>
      <c r="Y185" s="118"/>
      <c r="Z185" s="118">
        <v>0</v>
      </c>
      <c r="AA185" s="118"/>
      <c r="AB185" s="118"/>
      <c r="AC185" s="118"/>
      <c r="AD185" s="118"/>
      <c r="AE185" s="118">
        <v>0</v>
      </c>
      <c r="AF185" s="118"/>
      <c r="AG185" s="118"/>
      <c r="AH185" s="118"/>
      <c r="AI185" s="118"/>
      <c r="AJ185" s="118">
        <v>0</v>
      </c>
      <c r="AK185" s="118"/>
      <c r="AL185" s="118"/>
      <c r="AM185" s="118"/>
      <c r="AN185" s="118"/>
      <c r="AO185" s="118">
        <v>0</v>
      </c>
      <c r="AP185" s="118"/>
      <c r="AQ185" s="118"/>
      <c r="AR185" s="118"/>
      <c r="AS185" s="118"/>
      <c r="AT185" s="118">
        <v>0</v>
      </c>
      <c r="AU185" s="118"/>
      <c r="AV185" s="118"/>
      <c r="AW185" s="118"/>
      <c r="AX185" s="118"/>
      <c r="AY185" s="118">
        <v>0</v>
      </c>
      <c r="AZ185" s="118"/>
      <c r="BA185" s="118"/>
      <c r="BB185" s="118"/>
      <c r="BC185" s="118"/>
      <c r="BD185" s="118">
        <v>0</v>
      </c>
      <c r="BE185" s="118"/>
      <c r="BF185" s="118"/>
      <c r="BG185" s="118"/>
      <c r="BH185" s="118"/>
      <c r="BI185" s="118">
        <v>0</v>
      </c>
      <c r="BJ185" s="118"/>
      <c r="BK185" s="118"/>
      <c r="BL185" s="118"/>
      <c r="BM185" s="118"/>
      <c r="BN185" s="118">
        <v>0</v>
      </c>
      <c r="BO185" s="118"/>
      <c r="BP185" s="118"/>
      <c r="BQ185" s="118"/>
      <c r="BR185" s="118"/>
    </row>
    <row r="186" spans="1:79" s="6" customFormat="1" ht="12.75" customHeight="1">
      <c r="A186" s="99" t="s">
        <v>147</v>
      </c>
      <c r="B186" s="100"/>
      <c r="C186" s="100"/>
      <c r="D186" s="100"/>
      <c r="E186" s="100"/>
      <c r="F186" s="100"/>
      <c r="G186" s="100"/>
      <c r="H186" s="100"/>
      <c r="I186" s="100"/>
      <c r="J186" s="100"/>
      <c r="K186" s="100"/>
      <c r="L186" s="100"/>
      <c r="M186" s="100"/>
      <c r="N186" s="100"/>
      <c r="O186" s="100"/>
      <c r="P186" s="100"/>
      <c r="Q186" s="100"/>
      <c r="R186" s="100"/>
      <c r="S186" s="100"/>
      <c r="T186" s="101"/>
      <c r="U186" s="117">
        <v>597655</v>
      </c>
      <c r="V186" s="117"/>
      <c r="W186" s="117"/>
      <c r="X186" s="117"/>
      <c r="Y186" s="117"/>
      <c r="Z186" s="117">
        <v>0</v>
      </c>
      <c r="AA186" s="117"/>
      <c r="AB186" s="117"/>
      <c r="AC186" s="117"/>
      <c r="AD186" s="117"/>
      <c r="AE186" s="117">
        <v>651838</v>
      </c>
      <c r="AF186" s="117"/>
      <c r="AG186" s="117"/>
      <c r="AH186" s="117"/>
      <c r="AI186" s="117"/>
      <c r="AJ186" s="117">
        <v>0</v>
      </c>
      <c r="AK186" s="117"/>
      <c r="AL186" s="117"/>
      <c r="AM186" s="117"/>
      <c r="AN186" s="117"/>
      <c r="AO186" s="117">
        <v>646243</v>
      </c>
      <c r="AP186" s="117"/>
      <c r="AQ186" s="117"/>
      <c r="AR186" s="117"/>
      <c r="AS186" s="117"/>
      <c r="AT186" s="117">
        <v>0</v>
      </c>
      <c r="AU186" s="117"/>
      <c r="AV186" s="117"/>
      <c r="AW186" s="117"/>
      <c r="AX186" s="117"/>
      <c r="AY186" s="117">
        <v>0</v>
      </c>
      <c r="AZ186" s="117"/>
      <c r="BA186" s="117"/>
      <c r="BB186" s="117"/>
      <c r="BC186" s="117"/>
      <c r="BD186" s="117">
        <v>0</v>
      </c>
      <c r="BE186" s="117"/>
      <c r="BF186" s="117"/>
      <c r="BG186" s="117"/>
      <c r="BH186" s="117"/>
      <c r="BI186" s="117">
        <v>0</v>
      </c>
      <c r="BJ186" s="117"/>
      <c r="BK186" s="117"/>
      <c r="BL186" s="117"/>
      <c r="BM186" s="117"/>
      <c r="BN186" s="117">
        <v>0</v>
      </c>
      <c r="BO186" s="117"/>
      <c r="BP186" s="117"/>
      <c r="BQ186" s="117"/>
      <c r="BR186" s="117"/>
    </row>
    <row r="187" spans="1:79" s="98" customFormat="1" ht="38.25" customHeight="1">
      <c r="A187" s="91" t="s">
        <v>234</v>
      </c>
      <c r="B187" s="92"/>
      <c r="C187" s="92"/>
      <c r="D187" s="92"/>
      <c r="E187" s="92"/>
      <c r="F187" s="92"/>
      <c r="G187" s="92"/>
      <c r="H187" s="92"/>
      <c r="I187" s="92"/>
      <c r="J187" s="92"/>
      <c r="K187" s="92"/>
      <c r="L187" s="92"/>
      <c r="M187" s="92"/>
      <c r="N187" s="92"/>
      <c r="O187" s="92"/>
      <c r="P187" s="92"/>
      <c r="Q187" s="92"/>
      <c r="R187" s="92"/>
      <c r="S187" s="92"/>
      <c r="T187" s="93"/>
      <c r="U187" s="118" t="s">
        <v>173</v>
      </c>
      <c r="V187" s="118"/>
      <c r="W187" s="118"/>
      <c r="X187" s="118"/>
      <c r="Y187" s="118"/>
      <c r="Z187" s="118"/>
      <c r="AA187" s="118"/>
      <c r="AB187" s="118"/>
      <c r="AC187" s="118"/>
      <c r="AD187" s="118"/>
      <c r="AE187" s="118" t="s">
        <v>173</v>
      </c>
      <c r="AF187" s="118"/>
      <c r="AG187" s="118"/>
      <c r="AH187" s="118"/>
      <c r="AI187" s="118"/>
      <c r="AJ187" s="118"/>
      <c r="AK187" s="118"/>
      <c r="AL187" s="118"/>
      <c r="AM187" s="118"/>
      <c r="AN187" s="118"/>
      <c r="AO187" s="118" t="s">
        <v>173</v>
      </c>
      <c r="AP187" s="118"/>
      <c r="AQ187" s="118"/>
      <c r="AR187" s="118"/>
      <c r="AS187" s="118"/>
      <c r="AT187" s="118"/>
      <c r="AU187" s="118"/>
      <c r="AV187" s="118"/>
      <c r="AW187" s="118"/>
      <c r="AX187" s="118"/>
      <c r="AY187" s="118" t="s">
        <v>173</v>
      </c>
      <c r="AZ187" s="118"/>
      <c r="BA187" s="118"/>
      <c r="BB187" s="118"/>
      <c r="BC187" s="118"/>
      <c r="BD187" s="118"/>
      <c r="BE187" s="118"/>
      <c r="BF187" s="118"/>
      <c r="BG187" s="118"/>
      <c r="BH187" s="118"/>
      <c r="BI187" s="118" t="s">
        <v>173</v>
      </c>
      <c r="BJ187" s="118"/>
      <c r="BK187" s="118"/>
      <c r="BL187" s="118"/>
      <c r="BM187" s="118"/>
      <c r="BN187" s="118"/>
      <c r="BO187" s="118"/>
      <c r="BP187" s="118"/>
      <c r="BQ187" s="118"/>
      <c r="BR187" s="118"/>
    </row>
    <row r="190" spans="1:79" ht="14.25" customHeight="1">
      <c r="A190" s="29" t="s">
        <v>125</v>
      </c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</row>
    <row r="191" spans="1:79" ht="15" customHeight="1">
      <c r="A191" s="54" t="s">
        <v>6</v>
      </c>
      <c r="B191" s="55"/>
      <c r="C191" s="55"/>
      <c r="D191" s="54" t="s">
        <v>10</v>
      </c>
      <c r="E191" s="55"/>
      <c r="F191" s="55"/>
      <c r="G191" s="55"/>
      <c r="H191" s="55"/>
      <c r="I191" s="55"/>
      <c r="J191" s="55"/>
      <c r="K191" s="55"/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56"/>
      <c r="W191" s="27" t="s">
        <v>261</v>
      </c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 t="s">
        <v>265</v>
      </c>
      <c r="AJ191" s="27"/>
      <c r="AK191" s="27"/>
      <c r="AL191" s="27"/>
      <c r="AM191" s="27"/>
      <c r="AN191" s="27"/>
      <c r="AO191" s="27"/>
      <c r="AP191" s="27"/>
      <c r="AQ191" s="27"/>
      <c r="AR191" s="27"/>
      <c r="AS191" s="27"/>
      <c r="AT191" s="27"/>
      <c r="AU191" s="27" t="s">
        <v>276</v>
      </c>
      <c r="AV191" s="27"/>
      <c r="AW191" s="27"/>
      <c r="AX191" s="27"/>
      <c r="AY191" s="27"/>
      <c r="AZ191" s="27"/>
      <c r="BA191" s="27" t="s">
        <v>283</v>
      </c>
      <c r="BB191" s="27"/>
      <c r="BC191" s="27"/>
      <c r="BD191" s="27"/>
      <c r="BE191" s="27"/>
      <c r="BF191" s="27"/>
      <c r="BG191" s="27" t="s">
        <v>292</v>
      </c>
      <c r="BH191" s="27"/>
      <c r="BI191" s="27"/>
      <c r="BJ191" s="27"/>
      <c r="BK191" s="27"/>
      <c r="BL191" s="27"/>
    </row>
    <row r="192" spans="1:79" ht="15" customHeight="1">
      <c r="A192" s="70"/>
      <c r="B192" s="71"/>
      <c r="C192" s="71"/>
      <c r="D192" s="70"/>
      <c r="E192" s="71"/>
      <c r="F192" s="71"/>
      <c r="G192" s="71"/>
      <c r="H192" s="71"/>
      <c r="I192" s="71"/>
      <c r="J192" s="71"/>
      <c r="K192" s="71"/>
      <c r="L192" s="71"/>
      <c r="M192" s="71"/>
      <c r="N192" s="71"/>
      <c r="O192" s="71"/>
      <c r="P192" s="71"/>
      <c r="Q192" s="71"/>
      <c r="R192" s="71"/>
      <c r="S192" s="71"/>
      <c r="T192" s="71"/>
      <c r="U192" s="71"/>
      <c r="V192" s="72"/>
      <c r="W192" s="27" t="s">
        <v>4</v>
      </c>
      <c r="X192" s="27"/>
      <c r="Y192" s="27"/>
      <c r="Z192" s="27"/>
      <c r="AA192" s="27"/>
      <c r="AB192" s="27"/>
      <c r="AC192" s="27" t="s">
        <v>3</v>
      </c>
      <c r="AD192" s="27"/>
      <c r="AE192" s="27"/>
      <c r="AF192" s="27"/>
      <c r="AG192" s="27"/>
      <c r="AH192" s="27"/>
      <c r="AI192" s="27" t="s">
        <v>4</v>
      </c>
      <c r="AJ192" s="27"/>
      <c r="AK192" s="27"/>
      <c r="AL192" s="27"/>
      <c r="AM192" s="27"/>
      <c r="AN192" s="27"/>
      <c r="AO192" s="27" t="s">
        <v>3</v>
      </c>
      <c r="AP192" s="27"/>
      <c r="AQ192" s="27"/>
      <c r="AR192" s="27"/>
      <c r="AS192" s="27"/>
      <c r="AT192" s="27"/>
      <c r="AU192" s="73" t="s">
        <v>4</v>
      </c>
      <c r="AV192" s="73"/>
      <c r="AW192" s="73"/>
      <c r="AX192" s="73" t="s">
        <v>3</v>
      </c>
      <c r="AY192" s="73"/>
      <c r="AZ192" s="73"/>
      <c r="BA192" s="73" t="s">
        <v>4</v>
      </c>
      <c r="BB192" s="73"/>
      <c r="BC192" s="73"/>
      <c r="BD192" s="73" t="s">
        <v>3</v>
      </c>
      <c r="BE192" s="73"/>
      <c r="BF192" s="73"/>
      <c r="BG192" s="73" t="s">
        <v>4</v>
      </c>
      <c r="BH192" s="73"/>
      <c r="BI192" s="73"/>
      <c r="BJ192" s="73" t="s">
        <v>3</v>
      </c>
      <c r="BK192" s="73"/>
      <c r="BL192" s="73"/>
    </row>
    <row r="193" spans="1:79" ht="57" customHeight="1">
      <c r="A193" s="57"/>
      <c r="B193" s="58"/>
      <c r="C193" s="58"/>
      <c r="D193" s="57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9"/>
      <c r="W193" s="27" t="s">
        <v>12</v>
      </c>
      <c r="X193" s="27"/>
      <c r="Y193" s="27"/>
      <c r="Z193" s="27" t="s">
        <v>11</v>
      </c>
      <c r="AA193" s="27"/>
      <c r="AB193" s="27"/>
      <c r="AC193" s="27" t="s">
        <v>12</v>
      </c>
      <c r="AD193" s="27"/>
      <c r="AE193" s="27"/>
      <c r="AF193" s="27" t="s">
        <v>11</v>
      </c>
      <c r="AG193" s="27"/>
      <c r="AH193" s="27"/>
      <c r="AI193" s="27" t="s">
        <v>12</v>
      </c>
      <c r="AJ193" s="27"/>
      <c r="AK193" s="27"/>
      <c r="AL193" s="27" t="s">
        <v>11</v>
      </c>
      <c r="AM193" s="27"/>
      <c r="AN193" s="27"/>
      <c r="AO193" s="27" t="s">
        <v>12</v>
      </c>
      <c r="AP193" s="27"/>
      <c r="AQ193" s="27"/>
      <c r="AR193" s="27" t="s">
        <v>11</v>
      </c>
      <c r="AS193" s="27"/>
      <c r="AT193" s="27"/>
      <c r="AU193" s="73"/>
      <c r="AV193" s="73"/>
      <c r="AW193" s="73"/>
      <c r="AX193" s="73"/>
      <c r="AY193" s="73"/>
      <c r="AZ193" s="73"/>
      <c r="BA193" s="73"/>
      <c r="BB193" s="73"/>
      <c r="BC193" s="73"/>
      <c r="BD193" s="73"/>
      <c r="BE193" s="73"/>
      <c r="BF193" s="73"/>
      <c r="BG193" s="73"/>
      <c r="BH193" s="73"/>
      <c r="BI193" s="73"/>
      <c r="BJ193" s="73"/>
      <c r="BK193" s="73"/>
      <c r="BL193" s="73"/>
    </row>
    <row r="194" spans="1:79" ht="15" customHeight="1">
      <c r="A194" s="36">
        <v>1</v>
      </c>
      <c r="B194" s="37"/>
      <c r="C194" s="37"/>
      <c r="D194" s="36">
        <v>2</v>
      </c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8"/>
      <c r="W194" s="27">
        <v>3</v>
      </c>
      <c r="X194" s="27"/>
      <c r="Y194" s="27"/>
      <c r="Z194" s="27">
        <v>4</v>
      </c>
      <c r="AA194" s="27"/>
      <c r="AB194" s="27"/>
      <c r="AC194" s="27">
        <v>5</v>
      </c>
      <c r="AD194" s="27"/>
      <c r="AE194" s="27"/>
      <c r="AF194" s="27">
        <v>6</v>
      </c>
      <c r="AG194" s="27"/>
      <c r="AH194" s="27"/>
      <c r="AI194" s="27">
        <v>7</v>
      </c>
      <c r="AJ194" s="27"/>
      <c r="AK194" s="27"/>
      <c r="AL194" s="27">
        <v>8</v>
      </c>
      <c r="AM194" s="27"/>
      <c r="AN194" s="27"/>
      <c r="AO194" s="27">
        <v>9</v>
      </c>
      <c r="AP194" s="27"/>
      <c r="AQ194" s="27"/>
      <c r="AR194" s="27">
        <v>10</v>
      </c>
      <c r="AS194" s="27"/>
      <c r="AT194" s="27"/>
      <c r="AU194" s="27">
        <v>11</v>
      </c>
      <c r="AV194" s="27"/>
      <c r="AW194" s="27"/>
      <c r="AX194" s="27">
        <v>12</v>
      </c>
      <c r="AY194" s="27"/>
      <c r="AZ194" s="27"/>
      <c r="BA194" s="27">
        <v>13</v>
      </c>
      <c r="BB194" s="27"/>
      <c r="BC194" s="27"/>
      <c r="BD194" s="27">
        <v>14</v>
      </c>
      <c r="BE194" s="27"/>
      <c r="BF194" s="27"/>
      <c r="BG194" s="27">
        <v>15</v>
      </c>
      <c r="BH194" s="27"/>
      <c r="BI194" s="27"/>
      <c r="BJ194" s="27">
        <v>16</v>
      </c>
      <c r="BK194" s="27"/>
      <c r="BL194" s="27"/>
    </row>
    <row r="195" spans="1:79" s="1" customFormat="1" ht="12.75" hidden="1" customHeight="1">
      <c r="A195" s="39" t="s">
        <v>69</v>
      </c>
      <c r="B195" s="40"/>
      <c r="C195" s="40"/>
      <c r="D195" s="39" t="s">
        <v>57</v>
      </c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1"/>
      <c r="W195" s="26" t="s">
        <v>72</v>
      </c>
      <c r="X195" s="26"/>
      <c r="Y195" s="26"/>
      <c r="Z195" s="26" t="s">
        <v>73</v>
      </c>
      <c r="AA195" s="26"/>
      <c r="AB195" s="26"/>
      <c r="AC195" s="30" t="s">
        <v>74</v>
      </c>
      <c r="AD195" s="30"/>
      <c r="AE195" s="30"/>
      <c r="AF195" s="30" t="s">
        <v>75</v>
      </c>
      <c r="AG195" s="30"/>
      <c r="AH195" s="30"/>
      <c r="AI195" s="26" t="s">
        <v>76</v>
      </c>
      <c r="AJ195" s="26"/>
      <c r="AK195" s="26"/>
      <c r="AL195" s="26" t="s">
        <v>77</v>
      </c>
      <c r="AM195" s="26"/>
      <c r="AN195" s="26"/>
      <c r="AO195" s="30" t="s">
        <v>104</v>
      </c>
      <c r="AP195" s="30"/>
      <c r="AQ195" s="30"/>
      <c r="AR195" s="30" t="s">
        <v>78</v>
      </c>
      <c r="AS195" s="30"/>
      <c r="AT195" s="30"/>
      <c r="AU195" s="26" t="s">
        <v>105</v>
      </c>
      <c r="AV195" s="26"/>
      <c r="AW195" s="26"/>
      <c r="AX195" s="30" t="s">
        <v>106</v>
      </c>
      <c r="AY195" s="30"/>
      <c r="AZ195" s="30"/>
      <c r="BA195" s="26" t="s">
        <v>107</v>
      </c>
      <c r="BB195" s="26"/>
      <c r="BC195" s="26"/>
      <c r="BD195" s="30" t="s">
        <v>108</v>
      </c>
      <c r="BE195" s="30"/>
      <c r="BF195" s="30"/>
      <c r="BG195" s="26" t="s">
        <v>109</v>
      </c>
      <c r="BH195" s="26"/>
      <c r="BI195" s="26"/>
      <c r="BJ195" s="30" t="s">
        <v>110</v>
      </c>
      <c r="BK195" s="30"/>
      <c r="BL195" s="30"/>
      <c r="CA195" s="1" t="s">
        <v>103</v>
      </c>
    </row>
    <row r="196" spans="1:79" s="98" customFormat="1" ht="12.75" customHeight="1">
      <c r="A196" s="88">
        <v>1</v>
      </c>
      <c r="B196" s="89"/>
      <c r="C196" s="89"/>
      <c r="D196" s="91" t="s">
        <v>235</v>
      </c>
      <c r="E196" s="92"/>
      <c r="F196" s="92"/>
      <c r="G196" s="92"/>
      <c r="H196" s="92"/>
      <c r="I196" s="92"/>
      <c r="J196" s="92"/>
      <c r="K196" s="92"/>
      <c r="L196" s="92"/>
      <c r="M196" s="92"/>
      <c r="N196" s="92"/>
      <c r="O196" s="92"/>
      <c r="P196" s="92"/>
      <c r="Q196" s="92"/>
      <c r="R196" s="92"/>
      <c r="S196" s="92"/>
      <c r="T196" s="92"/>
      <c r="U196" s="92"/>
      <c r="V196" s="93"/>
      <c r="W196" s="116">
        <v>1</v>
      </c>
      <c r="X196" s="116"/>
      <c r="Y196" s="116"/>
      <c r="Z196" s="116">
        <v>1</v>
      </c>
      <c r="AA196" s="116"/>
      <c r="AB196" s="116"/>
      <c r="AC196" s="116">
        <v>0</v>
      </c>
      <c r="AD196" s="116"/>
      <c r="AE196" s="116"/>
      <c r="AF196" s="116">
        <v>0</v>
      </c>
      <c r="AG196" s="116"/>
      <c r="AH196" s="116"/>
      <c r="AI196" s="116">
        <v>1</v>
      </c>
      <c r="AJ196" s="116"/>
      <c r="AK196" s="116"/>
      <c r="AL196" s="116">
        <v>1</v>
      </c>
      <c r="AM196" s="116"/>
      <c r="AN196" s="116"/>
      <c r="AO196" s="116">
        <v>0</v>
      </c>
      <c r="AP196" s="116"/>
      <c r="AQ196" s="116"/>
      <c r="AR196" s="116">
        <v>0</v>
      </c>
      <c r="AS196" s="116"/>
      <c r="AT196" s="116"/>
      <c r="AU196" s="116">
        <v>1</v>
      </c>
      <c r="AV196" s="116"/>
      <c r="AW196" s="116"/>
      <c r="AX196" s="116">
        <v>0</v>
      </c>
      <c r="AY196" s="116"/>
      <c r="AZ196" s="116"/>
      <c r="BA196" s="116">
        <v>0</v>
      </c>
      <c r="BB196" s="116"/>
      <c r="BC196" s="116"/>
      <c r="BD196" s="116">
        <v>0</v>
      </c>
      <c r="BE196" s="116"/>
      <c r="BF196" s="116"/>
      <c r="BG196" s="116">
        <v>0</v>
      </c>
      <c r="BH196" s="116"/>
      <c r="BI196" s="116"/>
      <c r="BJ196" s="116">
        <v>0</v>
      </c>
      <c r="BK196" s="116"/>
      <c r="BL196" s="116"/>
      <c r="CA196" s="98" t="s">
        <v>43</v>
      </c>
    </row>
    <row r="197" spans="1:79" s="98" customFormat="1" ht="12.75" customHeight="1">
      <c r="A197" s="88">
        <v>2</v>
      </c>
      <c r="B197" s="89"/>
      <c r="C197" s="89"/>
      <c r="D197" s="91" t="s">
        <v>236</v>
      </c>
      <c r="E197" s="92"/>
      <c r="F197" s="92"/>
      <c r="G197" s="92"/>
      <c r="H197" s="92"/>
      <c r="I197" s="92"/>
      <c r="J197" s="92"/>
      <c r="K197" s="92"/>
      <c r="L197" s="92"/>
      <c r="M197" s="92"/>
      <c r="N197" s="92"/>
      <c r="O197" s="92"/>
      <c r="P197" s="92"/>
      <c r="Q197" s="92"/>
      <c r="R197" s="92"/>
      <c r="S197" s="92"/>
      <c r="T197" s="92"/>
      <c r="U197" s="92"/>
      <c r="V197" s="93"/>
      <c r="W197" s="116">
        <v>2</v>
      </c>
      <c r="X197" s="116"/>
      <c r="Y197" s="116"/>
      <c r="Z197" s="116">
        <v>2</v>
      </c>
      <c r="AA197" s="116"/>
      <c r="AB197" s="116"/>
      <c r="AC197" s="116">
        <v>0</v>
      </c>
      <c r="AD197" s="116"/>
      <c r="AE197" s="116"/>
      <c r="AF197" s="116">
        <v>0</v>
      </c>
      <c r="AG197" s="116"/>
      <c r="AH197" s="116"/>
      <c r="AI197" s="116">
        <v>2</v>
      </c>
      <c r="AJ197" s="116"/>
      <c r="AK197" s="116"/>
      <c r="AL197" s="116">
        <v>2</v>
      </c>
      <c r="AM197" s="116"/>
      <c r="AN197" s="116"/>
      <c r="AO197" s="116">
        <v>0</v>
      </c>
      <c r="AP197" s="116"/>
      <c r="AQ197" s="116"/>
      <c r="AR197" s="116">
        <v>0</v>
      </c>
      <c r="AS197" s="116"/>
      <c r="AT197" s="116"/>
      <c r="AU197" s="116">
        <v>2</v>
      </c>
      <c r="AV197" s="116"/>
      <c r="AW197" s="116"/>
      <c r="AX197" s="116">
        <v>0</v>
      </c>
      <c r="AY197" s="116"/>
      <c r="AZ197" s="116"/>
      <c r="BA197" s="116">
        <v>0</v>
      </c>
      <c r="BB197" s="116"/>
      <c r="BC197" s="116"/>
      <c r="BD197" s="116">
        <v>0</v>
      </c>
      <c r="BE197" s="116"/>
      <c r="BF197" s="116"/>
      <c r="BG197" s="116">
        <v>0</v>
      </c>
      <c r="BH197" s="116"/>
      <c r="BI197" s="116"/>
      <c r="BJ197" s="116">
        <v>0</v>
      </c>
      <c r="BK197" s="116"/>
      <c r="BL197" s="116"/>
    </row>
    <row r="198" spans="1:79" s="98" customFormat="1" ht="12.75" customHeight="1">
      <c r="A198" s="88">
        <v>3</v>
      </c>
      <c r="B198" s="89"/>
      <c r="C198" s="89"/>
      <c r="D198" s="91" t="s">
        <v>237</v>
      </c>
      <c r="E198" s="92"/>
      <c r="F198" s="92"/>
      <c r="G198" s="92"/>
      <c r="H198" s="92"/>
      <c r="I198" s="92"/>
      <c r="J198" s="92"/>
      <c r="K198" s="92"/>
      <c r="L198" s="92"/>
      <c r="M198" s="92"/>
      <c r="N198" s="92"/>
      <c r="O198" s="92"/>
      <c r="P198" s="92"/>
      <c r="Q198" s="92"/>
      <c r="R198" s="92"/>
      <c r="S198" s="92"/>
      <c r="T198" s="92"/>
      <c r="U198" s="92"/>
      <c r="V198" s="93"/>
      <c r="W198" s="116">
        <v>2</v>
      </c>
      <c r="X198" s="116"/>
      <c r="Y198" s="116"/>
      <c r="Z198" s="116">
        <v>2</v>
      </c>
      <c r="AA198" s="116"/>
      <c r="AB198" s="116"/>
      <c r="AC198" s="116">
        <v>0</v>
      </c>
      <c r="AD198" s="116"/>
      <c r="AE198" s="116"/>
      <c r="AF198" s="116">
        <v>0</v>
      </c>
      <c r="AG198" s="116"/>
      <c r="AH198" s="116"/>
      <c r="AI198" s="116">
        <v>2</v>
      </c>
      <c r="AJ198" s="116"/>
      <c r="AK198" s="116"/>
      <c r="AL198" s="116">
        <v>2</v>
      </c>
      <c r="AM198" s="116"/>
      <c r="AN198" s="116"/>
      <c r="AO198" s="116">
        <v>0</v>
      </c>
      <c r="AP198" s="116"/>
      <c r="AQ198" s="116"/>
      <c r="AR198" s="116">
        <v>0</v>
      </c>
      <c r="AS198" s="116"/>
      <c r="AT198" s="116"/>
      <c r="AU198" s="116">
        <v>2</v>
      </c>
      <c r="AV198" s="116"/>
      <c r="AW198" s="116"/>
      <c r="AX198" s="116">
        <v>0</v>
      </c>
      <c r="AY198" s="116"/>
      <c r="AZ198" s="116"/>
      <c r="BA198" s="116">
        <v>0</v>
      </c>
      <c r="BB198" s="116"/>
      <c r="BC198" s="116"/>
      <c r="BD198" s="116">
        <v>0</v>
      </c>
      <c r="BE198" s="116"/>
      <c r="BF198" s="116"/>
      <c r="BG198" s="116">
        <v>0</v>
      </c>
      <c r="BH198" s="116"/>
      <c r="BI198" s="116"/>
      <c r="BJ198" s="116">
        <v>0</v>
      </c>
      <c r="BK198" s="116"/>
      <c r="BL198" s="116"/>
    </row>
    <row r="199" spans="1:79" s="98" customFormat="1" ht="12.75" customHeight="1">
      <c r="A199" s="88">
        <v>4</v>
      </c>
      <c r="B199" s="89"/>
      <c r="C199" s="89"/>
      <c r="D199" s="91" t="s">
        <v>238</v>
      </c>
      <c r="E199" s="92"/>
      <c r="F199" s="92"/>
      <c r="G199" s="92"/>
      <c r="H199" s="92"/>
      <c r="I199" s="92"/>
      <c r="J199" s="92"/>
      <c r="K199" s="92"/>
      <c r="L199" s="92"/>
      <c r="M199" s="92"/>
      <c r="N199" s="92"/>
      <c r="O199" s="92"/>
      <c r="P199" s="92"/>
      <c r="Q199" s="92"/>
      <c r="R199" s="92"/>
      <c r="S199" s="92"/>
      <c r="T199" s="92"/>
      <c r="U199" s="92"/>
      <c r="V199" s="93"/>
      <c r="W199" s="116">
        <v>0.25</v>
      </c>
      <c r="X199" s="116"/>
      <c r="Y199" s="116"/>
      <c r="Z199" s="116">
        <v>0.25</v>
      </c>
      <c r="AA199" s="116"/>
      <c r="AB199" s="116"/>
      <c r="AC199" s="116">
        <v>0</v>
      </c>
      <c r="AD199" s="116"/>
      <c r="AE199" s="116"/>
      <c r="AF199" s="116">
        <v>0</v>
      </c>
      <c r="AG199" s="116"/>
      <c r="AH199" s="116"/>
      <c r="AI199" s="116">
        <v>0.25</v>
      </c>
      <c r="AJ199" s="116"/>
      <c r="AK199" s="116"/>
      <c r="AL199" s="116">
        <v>0.25</v>
      </c>
      <c r="AM199" s="116"/>
      <c r="AN199" s="116"/>
      <c r="AO199" s="116">
        <v>0</v>
      </c>
      <c r="AP199" s="116"/>
      <c r="AQ199" s="116"/>
      <c r="AR199" s="116">
        <v>0</v>
      </c>
      <c r="AS199" s="116"/>
      <c r="AT199" s="116"/>
      <c r="AU199" s="116">
        <v>0.25</v>
      </c>
      <c r="AV199" s="116"/>
      <c r="AW199" s="116"/>
      <c r="AX199" s="116">
        <v>0</v>
      </c>
      <c r="AY199" s="116"/>
      <c r="AZ199" s="116"/>
      <c r="BA199" s="116">
        <v>0</v>
      </c>
      <c r="BB199" s="116"/>
      <c r="BC199" s="116"/>
      <c r="BD199" s="116">
        <v>0</v>
      </c>
      <c r="BE199" s="116"/>
      <c r="BF199" s="116"/>
      <c r="BG199" s="116">
        <v>0</v>
      </c>
      <c r="BH199" s="116"/>
      <c r="BI199" s="116"/>
      <c r="BJ199" s="116">
        <v>0</v>
      </c>
      <c r="BK199" s="116"/>
      <c r="BL199" s="116"/>
    </row>
    <row r="200" spans="1:79" s="6" customFormat="1" ht="12.75" customHeight="1">
      <c r="A200" s="85">
        <v>5</v>
      </c>
      <c r="B200" s="86"/>
      <c r="C200" s="86"/>
      <c r="D200" s="99" t="s">
        <v>239</v>
      </c>
      <c r="E200" s="100"/>
      <c r="F200" s="100"/>
      <c r="G200" s="100"/>
      <c r="H200" s="100"/>
      <c r="I200" s="100"/>
      <c r="J200" s="100"/>
      <c r="K200" s="100"/>
      <c r="L200" s="100"/>
      <c r="M200" s="100"/>
      <c r="N200" s="100"/>
      <c r="O200" s="100"/>
      <c r="P200" s="100"/>
      <c r="Q200" s="100"/>
      <c r="R200" s="100"/>
      <c r="S200" s="100"/>
      <c r="T200" s="100"/>
      <c r="U200" s="100"/>
      <c r="V200" s="101"/>
      <c r="W200" s="111">
        <v>5.25</v>
      </c>
      <c r="X200" s="111"/>
      <c r="Y200" s="111"/>
      <c r="Z200" s="111">
        <v>5.25</v>
      </c>
      <c r="AA200" s="111"/>
      <c r="AB200" s="111"/>
      <c r="AC200" s="111">
        <v>0</v>
      </c>
      <c r="AD200" s="111"/>
      <c r="AE200" s="111"/>
      <c r="AF200" s="111">
        <v>0</v>
      </c>
      <c r="AG200" s="111"/>
      <c r="AH200" s="111"/>
      <c r="AI200" s="111">
        <v>5.25</v>
      </c>
      <c r="AJ200" s="111"/>
      <c r="AK200" s="111"/>
      <c r="AL200" s="111">
        <v>5.25</v>
      </c>
      <c r="AM200" s="111"/>
      <c r="AN200" s="111"/>
      <c r="AO200" s="111">
        <v>0</v>
      </c>
      <c r="AP200" s="111"/>
      <c r="AQ200" s="111"/>
      <c r="AR200" s="111">
        <v>0</v>
      </c>
      <c r="AS200" s="111"/>
      <c r="AT200" s="111"/>
      <c r="AU200" s="111">
        <v>5.25</v>
      </c>
      <c r="AV200" s="111"/>
      <c r="AW200" s="111"/>
      <c r="AX200" s="111">
        <v>0</v>
      </c>
      <c r="AY200" s="111"/>
      <c r="AZ200" s="111"/>
      <c r="BA200" s="111">
        <v>0</v>
      </c>
      <c r="BB200" s="111"/>
      <c r="BC200" s="111"/>
      <c r="BD200" s="111">
        <v>0</v>
      </c>
      <c r="BE200" s="111"/>
      <c r="BF200" s="111"/>
      <c r="BG200" s="111">
        <v>0</v>
      </c>
      <c r="BH200" s="111"/>
      <c r="BI200" s="111"/>
      <c r="BJ200" s="111">
        <v>0</v>
      </c>
      <c r="BK200" s="111"/>
      <c r="BL200" s="111"/>
    </row>
    <row r="201" spans="1:79" s="98" customFormat="1" ht="25.5" customHeight="1">
      <c r="A201" s="88">
        <v>6</v>
      </c>
      <c r="B201" s="89"/>
      <c r="C201" s="89"/>
      <c r="D201" s="91" t="s">
        <v>240</v>
      </c>
      <c r="E201" s="92"/>
      <c r="F201" s="92"/>
      <c r="G201" s="92"/>
      <c r="H201" s="92"/>
      <c r="I201" s="92"/>
      <c r="J201" s="92"/>
      <c r="K201" s="92"/>
      <c r="L201" s="92"/>
      <c r="M201" s="92"/>
      <c r="N201" s="92"/>
      <c r="O201" s="92"/>
      <c r="P201" s="92"/>
      <c r="Q201" s="92"/>
      <c r="R201" s="92"/>
      <c r="S201" s="92"/>
      <c r="T201" s="92"/>
      <c r="U201" s="92"/>
      <c r="V201" s="93"/>
      <c r="W201" s="116" t="s">
        <v>173</v>
      </c>
      <c r="X201" s="116"/>
      <c r="Y201" s="116"/>
      <c r="Z201" s="116" t="s">
        <v>173</v>
      </c>
      <c r="AA201" s="116"/>
      <c r="AB201" s="116"/>
      <c r="AC201" s="116"/>
      <c r="AD201" s="116"/>
      <c r="AE201" s="116"/>
      <c r="AF201" s="116"/>
      <c r="AG201" s="116"/>
      <c r="AH201" s="116"/>
      <c r="AI201" s="116" t="s">
        <v>173</v>
      </c>
      <c r="AJ201" s="116"/>
      <c r="AK201" s="116"/>
      <c r="AL201" s="116" t="s">
        <v>173</v>
      </c>
      <c r="AM201" s="116"/>
      <c r="AN201" s="116"/>
      <c r="AO201" s="116"/>
      <c r="AP201" s="116"/>
      <c r="AQ201" s="116"/>
      <c r="AR201" s="116"/>
      <c r="AS201" s="116"/>
      <c r="AT201" s="116"/>
      <c r="AU201" s="116" t="s">
        <v>173</v>
      </c>
      <c r="AV201" s="116"/>
      <c r="AW201" s="116"/>
      <c r="AX201" s="116"/>
      <c r="AY201" s="116"/>
      <c r="AZ201" s="116"/>
      <c r="BA201" s="116" t="s">
        <v>173</v>
      </c>
      <c r="BB201" s="116"/>
      <c r="BC201" s="116"/>
      <c r="BD201" s="116"/>
      <c r="BE201" s="116"/>
      <c r="BF201" s="116"/>
      <c r="BG201" s="116" t="s">
        <v>173</v>
      </c>
      <c r="BH201" s="116"/>
      <c r="BI201" s="116"/>
      <c r="BJ201" s="116"/>
      <c r="BK201" s="116"/>
      <c r="BL201" s="116"/>
    </row>
    <row r="204" spans="1:79" ht="14.25" customHeight="1">
      <c r="A204" s="29" t="s">
        <v>153</v>
      </c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</row>
    <row r="205" spans="1:79" ht="14.25" customHeight="1">
      <c r="A205" s="29" t="s">
        <v>277</v>
      </c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</row>
    <row r="206" spans="1:79" ht="15" customHeight="1">
      <c r="A206" s="31" t="s">
        <v>260</v>
      </c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1"/>
      <c r="AT206" s="31"/>
      <c r="AU206" s="31"/>
      <c r="AV206" s="31"/>
      <c r="AW206" s="31"/>
      <c r="AX206" s="31"/>
      <c r="AY206" s="31"/>
      <c r="AZ206" s="31"/>
      <c r="BA206" s="31"/>
      <c r="BB206" s="31"/>
      <c r="BC206" s="31"/>
      <c r="BD206" s="31"/>
      <c r="BE206" s="31"/>
      <c r="BF206" s="31"/>
      <c r="BG206" s="31"/>
      <c r="BH206" s="31"/>
      <c r="BI206" s="31"/>
      <c r="BJ206" s="31"/>
      <c r="BK206" s="31"/>
      <c r="BL206" s="31"/>
      <c r="BM206" s="31"/>
      <c r="BN206" s="31"/>
      <c r="BO206" s="31"/>
      <c r="BP206" s="31"/>
      <c r="BQ206" s="31"/>
      <c r="BR206" s="31"/>
      <c r="BS206" s="31"/>
    </row>
    <row r="207" spans="1:79" ht="15" customHeight="1">
      <c r="A207" s="27" t="s">
        <v>6</v>
      </c>
      <c r="B207" s="27"/>
      <c r="C207" s="27"/>
      <c r="D207" s="27"/>
      <c r="E207" s="27"/>
      <c r="F207" s="27"/>
      <c r="G207" s="27" t="s">
        <v>126</v>
      </c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 t="s">
        <v>13</v>
      </c>
      <c r="U207" s="27"/>
      <c r="V207" s="27"/>
      <c r="W207" s="27"/>
      <c r="X207" s="27"/>
      <c r="Y207" s="27"/>
      <c r="Z207" s="27"/>
      <c r="AA207" s="36" t="s">
        <v>261</v>
      </c>
      <c r="AB207" s="75"/>
      <c r="AC207" s="75"/>
      <c r="AD207" s="75"/>
      <c r="AE207" s="75"/>
      <c r="AF207" s="75"/>
      <c r="AG207" s="75"/>
      <c r="AH207" s="75"/>
      <c r="AI207" s="75"/>
      <c r="AJ207" s="75"/>
      <c r="AK207" s="75"/>
      <c r="AL207" s="75"/>
      <c r="AM207" s="75"/>
      <c r="AN207" s="75"/>
      <c r="AO207" s="76"/>
      <c r="AP207" s="36" t="s">
        <v>264</v>
      </c>
      <c r="AQ207" s="37"/>
      <c r="AR207" s="37"/>
      <c r="AS207" s="37"/>
      <c r="AT207" s="37"/>
      <c r="AU207" s="37"/>
      <c r="AV207" s="37"/>
      <c r="AW207" s="37"/>
      <c r="AX207" s="37"/>
      <c r="AY207" s="37"/>
      <c r="AZ207" s="37"/>
      <c r="BA207" s="37"/>
      <c r="BB207" s="37"/>
      <c r="BC207" s="37"/>
      <c r="BD207" s="38"/>
      <c r="BE207" s="36" t="s">
        <v>271</v>
      </c>
      <c r="BF207" s="37"/>
      <c r="BG207" s="37"/>
      <c r="BH207" s="37"/>
      <c r="BI207" s="37"/>
      <c r="BJ207" s="37"/>
      <c r="BK207" s="37"/>
      <c r="BL207" s="37"/>
      <c r="BM207" s="37"/>
      <c r="BN207" s="37"/>
      <c r="BO207" s="37"/>
      <c r="BP207" s="37"/>
      <c r="BQ207" s="37"/>
      <c r="BR207" s="37"/>
      <c r="BS207" s="38"/>
    </row>
    <row r="208" spans="1:79" ht="32.1" customHeight="1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 t="s">
        <v>4</v>
      </c>
      <c r="AB208" s="27"/>
      <c r="AC208" s="27"/>
      <c r="AD208" s="27"/>
      <c r="AE208" s="27"/>
      <c r="AF208" s="27" t="s">
        <v>3</v>
      </c>
      <c r="AG208" s="27"/>
      <c r="AH208" s="27"/>
      <c r="AI208" s="27"/>
      <c r="AJ208" s="27"/>
      <c r="AK208" s="27" t="s">
        <v>89</v>
      </c>
      <c r="AL208" s="27"/>
      <c r="AM208" s="27"/>
      <c r="AN208" s="27"/>
      <c r="AO208" s="27"/>
      <c r="AP208" s="27" t="s">
        <v>4</v>
      </c>
      <c r="AQ208" s="27"/>
      <c r="AR208" s="27"/>
      <c r="AS208" s="27"/>
      <c r="AT208" s="27"/>
      <c r="AU208" s="27" t="s">
        <v>3</v>
      </c>
      <c r="AV208" s="27"/>
      <c r="AW208" s="27"/>
      <c r="AX208" s="27"/>
      <c r="AY208" s="27"/>
      <c r="AZ208" s="27" t="s">
        <v>96</v>
      </c>
      <c r="BA208" s="27"/>
      <c r="BB208" s="27"/>
      <c r="BC208" s="27"/>
      <c r="BD208" s="27"/>
      <c r="BE208" s="27" t="s">
        <v>4</v>
      </c>
      <c r="BF208" s="27"/>
      <c r="BG208" s="27"/>
      <c r="BH208" s="27"/>
      <c r="BI208" s="27"/>
      <c r="BJ208" s="27" t="s">
        <v>3</v>
      </c>
      <c r="BK208" s="27"/>
      <c r="BL208" s="27"/>
      <c r="BM208" s="27"/>
      <c r="BN208" s="27"/>
      <c r="BO208" s="27" t="s">
        <v>127</v>
      </c>
      <c r="BP208" s="27"/>
      <c r="BQ208" s="27"/>
      <c r="BR208" s="27"/>
      <c r="BS208" s="27"/>
    </row>
    <row r="209" spans="1:79" ht="15" customHeight="1">
      <c r="A209" s="27">
        <v>1</v>
      </c>
      <c r="B209" s="27"/>
      <c r="C209" s="27"/>
      <c r="D209" s="27"/>
      <c r="E209" s="27"/>
      <c r="F209" s="27"/>
      <c r="G209" s="27">
        <v>2</v>
      </c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>
        <v>3</v>
      </c>
      <c r="U209" s="27"/>
      <c r="V209" s="27"/>
      <c r="W209" s="27"/>
      <c r="X209" s="27"/>
      <c r="Y209" s="27"/>
      <c r="Z209" s="27"/>
      <c r="AA209" s="27">
        <v>4</v>
      </c>
      <c r="AB209" s="27"/>
      <c r="AC209" s="27"/>
      <c r="AD209" s="27"/>
      <c r="AE209" s="27"/>
      <c r="AF209" s="27">
        <v>5</v>
      </c>
      <c r="AG209" s="27"/>
      <c r="AH209" s="27"/>
      <c r="AI209" s="27"/>
      <c r="AJ209" s="27"/>
      <c r="AK209" s="27">
        <v>6</v>
      </c>
      <c r="AL209" s="27"/>
      <c r="AM209" s="27"/>
      <c r="AN209" s="27"/>
      <c r="AO209" s="27"/>
      <c r="AP209" s="27">
        <v>7</v>
      </c>
      <c r="AQ209" s="27"/>
      <c r="AR209" s="27"/>
      <c r="AS209" s="27"/>
      <c r="AT209" s="27"/>
      <c r="AU209" s="27">
        <v>8</v>
      </c>
      <c r="AV209" s="27"/>
      <c r="AW209" s="27"/>
      <c r="AX209" s="27"/>
      <c r="AY209" s="27"/>
      <c r="AZ209" s="27">
        <v>9</v>
      </c>
      <c r="BA209" s="27"/>
      <c r="BB209" s="27"/>
      <c r="BC209" s="27"/>
      <c r="BD209" s="27"/>
      <c r="BE209" s="27">
        <v>10</v>
      </c>
      <c r="BF209" s="27"/>
      <c r="BG209" s="27"/>
      <c r="BH209" s="27"/>
      <c r="BI209" s="27"/>
      <c r="BJ209" s="27">
        <v>11</v>
      </c>
      <c r="BK209" s="27"/>
      <c r="BL209" s="27"/>
      <c r="BM209" s="27"/>
      <c r="BN209" s="27"/>
      <c r="BO209" s="27">
        <v>12</v>
      </c>
      <c r="BP209" s="27"/>
      <c r="BQ209" s="27"/>
      <c r="BR209" s="27"/>
      <c r="BS209" s="27"/>
    </row>
    <row r="210" spans="1:79" s="1" customFormat="1" ht="15" hidden="1" customHeight="1">
      <c r="A210" s="26" t="s">
        <v>69</v>
      </c>
      <c r="B210" s="26"/>
      <c r="C210" s="26"/>
      <c r="D210" s="26"/>
      <c r="E210" s="26"/>
      <c r="F210" s="26"/>
      <c r="G210" s="60" t="s">
        <v>57</v>
      </c>
      <c r="H210" s="60"/>
      <c r="I210" s="60"/>
      <c r="J210" s="60"/>
      <c r="K210" s="60"/>
      <c r="L210" s="60"/>
      <c r="M210" s="60"/>
      <c r="N210" s="60"/>
      <c r="O210" s="60"/>
      <c r="P210" s="60"/>
      <c r="Q210" s="60"/>
      <c r="R210" s="60"/>
      <c r="S210" s="60"/>
      <c r="T210" s="60" t="s">
        <v>79</v>
      </c>
      <c r="U210" s="60"/>
      <c r="V210" s="60"/>
      <c r="W210" s="60"/>
      <c r="X210" s="60"/>
      <c r="Y210" s="60"/>
      <c r="Z210" s="60"/>
      <c r="AA210" s="30" t="s">
        <v>65</v>
      </c>
      <c r="AB210" s="30"/>
      <c r="AC210" s="30"/>
      <c r="AD210" s="30"/>
      <c r="AE210" s="30"/>
      <c r="AF210" s="30" t="s">
        <v>66</v>
      </c>
      <c r="AG210" s="30"/>
      <c r="AH210" s="30"/>
      <c r="AI210" s="30"/>
      <c r="AJ210" s="30"/>
      <c r="AK210" s="50" t="s">
        <v>122</v>
      </c>
      <c r="AL210" s="50"/>
      <c r="AM210" s="50"/>
      <c r="AN210" s="50"/>
      <c r="AO210" s="50"/>
      <c r="AP210" s="30" t="s">
        <v>67</v>
      </c>
      <c r="AQ210" s="30"/>
      <c r="AR210" s="30"/>
      <c r="AS210" s="30"/>
      <c r="AT210" s="30"/>
      <c r="AU210" s="30" t="s">
        <v>68</v>
      </c>
      <c r="AV210" s="30"/>
      <c r="AW210" s="30"/>
      <c r="AX210" s="30"/>
      <c r="AY210" s="30"/>
      <c r="AZ210" s="50" t="s">
        <v>122</v>
      </c>
      <c r="BA210" s="50"/>
      <c r="BB210" s="50"/>
      <c r="BC210" s="50"/>
      <c r="BD210" s="50"/>
      <c r="BE210" s="30" t="s">
        <v>58</v>
      </c>
      <c r="BF210" s="30"/>
      <c r="BG210" s="30"/>
      <c r="BH210" s="30"/>
      <c r="BI210" s="30"/>
      <c r="BJ210" s="30" t="s">
        <v>59</v>
      </c>
      <c r="BK210" s="30"/>
      <c r="BL210" s="30"/>
      <c r="BM210" s="30"/>
      <c r="BN210" s="30"/>
      <c r="BO210" s="50" t="s">
        <v>122</v>
      </c>
      <c r="BP210" s="50"/>
      <c r="BQ210" s="50"/>
      <c r="BR210" s="50"/>
      <c r="BS210" s="50"/>
      <c r="CA210" s="1" t="s">
        <v>44</v>
      </c>
    </row>
    <row r="211" spans="1:79" s="98" customFormat="1" ht="38.25" customHeight="1">
      <c r="A211" s="109">
        <v>1</v>
      </c>
      <c r="B211" s="109"/>
      <c r="C211" s="109"/>
      <c r="D211" s="109"/>
      <c r="E211" s="109"/>
      <c r="F211" s="109"/>
      <c r="G211" s="91" t="s">
        <v>241</v>
      </c>
      <c r="H211" s="92"/>
      <c r="I211" s="92"/>
      <c r="J211" s="92"/>
      <c r="K211" s="92"/>
      <c r="L211" s="92"/>
      <c r="M211" s="92"/>
      <c r="N211" s="92"/>
      <c r="O211" s="92"/>
      <c r="P211" s="92"/>
      <c r="Q211" s="92"/>
      <c r="R211" s="92"/>
      <c r="S211" s="93"/>
      <c r="T211" s="119" t="s">
        <v>242</v>
      </c>
      <c r="U211" s="120"/>
      <c r="V211" s="120"/>
      <c r="W211" s="120"/>
      <c r="X211" s="120"/>
      <c r="Y211" s="120"/>
      <c r="Z211" s="121"/>
      <c r="AA211" s="118">
        <v>0</v>
      </c>
      <c r="AB211" s="118"/>
      <c r="AC211" s="118"/>
      <c r="AD211" s="118"/>
      <c r="AE211" s="118"/>
      <c r="AF211" s="118">
        <v>0</v>
      </c>
      <c r="AG211" s="118"/>
      <c r="AH211" s="118"/>
      <c r="AI211" s="118"/>
      <c r="AJ211" s="118"/>
      <c r="AK211" s="118">
        <f>IF(ISNUMBER(AA211),AA211,0)+IF(ISNUMBER(AF211),AF211,0)</f>
        <v>0</v>
      </c>
      <c r="AL211" s="118"/>
      <c r="AM211" s="118"/>
      <c r="AN211" s="118"/>
      <c r="AO211" s="118"/>
      <c r="AP211" s="118">
        <v>130610</v>
      </c>
      <c r="AQ211" s="118"/>
      <c r="AR211" s="118"/>
      <c r="AS211" s="118"/>
      <c r="AT211" s="118"/>
      <c r="AU211" s="118">
        <v>0</v>
      </c>
      <c r="AV211" s="118"/>
      <c r="AW211" s="118"/>
      <c r="AX211" s="118"/>
      <c r="AY211" s="118"/>
      <c r="AZ211" s="118">
        <f>IF(ISNUMBER(AP211),AP211,0)+IF(ISNUMBER(AU211),AU211,0)</f>
        <v>130610</v>
      </c>
      <c r="BA211" s="118"/>
      <c r="BB211" s="118"/>
      <c r="BC211" s="118"/>
      <c r="BD211" s="118"/>
      <c r="BE211" s="118">
        <v>104030</v>
      </c>
      <c r="BF211" s="118"/>
      <c r="BG211" s="118"/>
      <c r="BH211" s="118"/>
      <c r="BI211" s="118"/>
      <c r="BJ211" s="118">
        <v>0</v>
      </c>
      <c r="BK211" s="118"/>
      <c r="BL211" s="118"/>
      <c r="BM211" s="118"/>
      <c r="BN211" s="118"/>
      <c r="BO211" s="118">
        <f>IF(ISNUMBER(BE211),BE211,0)+IF(ISNUMBER(BJ211),BJ211,0)</f>
        <v>104030</v>
      </c>
      <c r="BP211" s="118"/>
      <c r="BQ211" s="118"/>
      <c r="BR211" s="118"/>
      <c r="BS211" s="118"/>
      <c r="CA211" s="98" t="s">
        <v>45</v>
      </c>
    </row>
    <row r="212" spans="1:79" s="98" customFormat="1" ht="45" customHeight="1">
      <c r="A212" s="109">
        <v>2</v>
      </c>
      <c r="B212" s="109"/>
      <c r="C212" s="109"/>
      <c r="D212" s="109"/>
      <c r="E212" s="109"/>
      <c r="F212" s="109"/>
      <c r="G212" s="91" t="s">
        <v>243</v>
      </c>
      <c r="H212" s="92"/>
      <c r="I212" s="92"/>
      <c r="J212" s="92"/>
      <c r="K212" s="92"/>
      <c r="L212" s="92"/>
      <c r="M212" s="92"/>
      <c r="N212" s="92"/>
      <c r="O212" s="92"/>
      <c r="P212" s="92"/>
      <c r="Q212" s="92"/>
      <c r="R212" s="92"/>
      <c r="S212" s="93"/>
      <c r="T212" s="119" t="s">
        <v>244</v>
      </c>
      <c r="U212" s="92"/>
      <c r="V212" s="92"/>
      <c r="W212" s="92"/>
      <c r="X212" s="92"/>
      <c r="Y212" s="92"/>
      <c r="Z212" s="93"/>
      <c r="AA212" s="118">
        <v>56242</v>
      </c>
      <c r="AB212" s="118"/>
      <c r="AC212" s="118"/>
      <c r="AD212" s="118"/>
      <c r="AE212" s="118"/>
      <c r="AF212" s="118">
        <v>0</v>
      </c>
      <c r="AG212" s="118"/>
      <c r="AH212" s="118"/>
      <c r="AI212" s="118"/>
      <c r="AJ212" s="118"/>
      <c r="AK212" s="118">
        <f>IF(ISNUMBER(AA212),AA212,0)+IF(ISNUMBER(AF212),AF212,0)</f>
        <v>56242</v>
      </c>
      <c r="AL212" s="118"/>
      <c r="AM212" s="118"/>
      <c r="AN212" s="118"/>
      <c r="AO212" s="118"/>
      <c r="AP212" s="118">
        <v>0</v>
      </c>
      <c r="AQ212" s="118"/>
      <c r="AR212" s="118"/>
      <c r="AS212" s="118"/>
      <c r="AT212" s="118"/>
      <c r="AU212" s="118">
        <v>0</v>
      </c>
      <c r="AV212" s="118"/>
      <c r="AW212" s="118"/>
      <c r="AX212" s="118"/>
      <c r="AY212" s="118"/>
      <c r="AZ212" s="118">
        <f>IF(ISNUMBER(AP212),AP212,0)+IF(ISNUMBER(AU212),AU212,0)</f>
        <v>0</v>
      </c>
      <c r="BA212" s="118"/>
      <c r="BB212" s="118"/>
      <c r="BC212" s="118"/>
      <c r="BD212" s="118"/>
      <c r="BE212" s="118">
        <v>0</v>
      </c>
      <c r="BF212" s="118"/>
      <c r="BG212" s="118"/>
      <c r="BH212" s="118"/>
      <c r="BI212" s="118"/>
      <c r="BJ212" s="118">
        <v>0</v>
      </c>
      <c r="BK212" s="118"/>
      <c r="BL212" s="118"/>
      <c r="BM212" s="118"/>
      <c r="BN212" s="118"/>
      <c r="BO212" s="118">
        <f>IF(ISNUMBER(BE212),BE212,0)+IF(ISNUMBER(BJ212),BJ212,0)</f>
        <v>0</v>
      </c>
      <c r="BP212" s="118"/>
      <c r="BQ212" s="118"/>
      <c r="BR212" s="118"/>
      <c r="BS212" s="118"/>
    </row>
    <row r="213" spans="1:79" s="98" customFormat="1" ht="45" customHeight="1">
      <c r="A213" s="109">
        <v>3</v>
      </c>
      <c r="B213" s="109"/>
      <c r="C213" s="109"/>
      <c r="D213" s="109"/>
      <c r="E213" s="109"/>
      <c r="F213" s="109"/>
      <c r="G213" s="91" t="s">
        <v>245</v>
      </c>
      <c r="H213" s="92"/>
      <c r="I213" s="92"/>
      <c r="J213" s="92"/>
      <c r="K213" s="92"/>
      <c r="L213" s="92"/>
      <c r="M213" s="92"/>
      <c r="N213" s="92"/>
      <c r="O213" s="92"/>
      <c r="P213" s="92"/>
      <c r="Q213" s="92"/>
      <c r="R213" s="92"/>
      <c r="S213" s="93"/>
      <c r="T213" s="119" t="s">
        <v>246</v>
      </c>
      <c r="U213" s="92"/>
      <c r="V213" s="92"/>
      <c r="W213" s="92"/>
      <c r="X213" s="92"/>
      <c r="Y213" s="92"/>
      <c r="Z213" s="93"/>
      <c r="AA213" s="118">
        <v>3281</v>
      </c>
      <c r="AB213" s="118"/>
      <c r="AC213" s="118"/>
      <c r="AD213" s="118"/>
      <c r="AE213" s="118"/>
      <c r="AF213" s="118">
        <v>0</v>
      </c>
      <c r="AG213" s="118"/>
      <c r="AH213" s="118"/>
      <c r="AI213" s="118"/>
      <c r="AJ213" s="118"/>
      <c r="AK213" s="118">
        <f>IF(ISNUMBER(AA213),AA213,0)+IF(ISNUMBER(AF213),AF213,0)</f>
        <v>3281</v>
      </c>
      <c r="AL213" s="118"/>
      <c r="AM213" s="118"/>
      <c r="AN213" s="118"/>
      <c r="AO213" s="118"/>
      <c r="AP213" s="118">
        <v>0</v>
      </c>
      <c r="AQ213" s="118"/>
      <c r="AR213" s="118"/>
      <c r="AS213" s="118"/>
      <c r="AT213" s="118"/>
      <c r="AU213" s="118">
        <v>0</v>
      </c>
      <c r="AV213" s="118"/>
      <c r="AW213" s="118"/>
      <c r="AX213" s="118"/>
      <c r="AY213" s="118"/>
      <c r="AZ213" s="118">
        <f>IF(ISNUMBER(AP213),AP213,0)+IF(ISNUMBER(AU213),AU213,0)</f>
        <v>0</v>
      </c>
      <c r="BA213" s="118"/>
      <c r="BB213" s="118"/>
      <c r="BC213" s="118"/>
      <c r="BD213" s="118"/>
      <c r="BE213" s="118">
        <v>0</v>
      </c>
      <c r="BF213" s="118"/>
      <c r="BG213" s="118"/>
      <c r="BH213" s="118"/>
      <c r="BI213" s="118"/>
      <c r="BJ213" s="118">
        <v>0</v>
      </c>
      <c r="BK213" s="118"/>
      <c r="BL213" s="118"/>
      <c r="BM213" s="118"/>
      <c r="BN213" s="118"/>
      <c r="BO213" s="118">
        <f>IF(ISNUMBER(BE213),BE213,0)+IF(ISNUMBER(BJ213),BJ213,0)</f>
        <v>0</v>
      </c>
      <c r="BP213" s="118"/>
      <c r="BQ213" s="118"/>
      <c r="BR213" s="118"/>
      <c r="BS213" s="118"/>
    </row>
    <row r="214" spans="1:79" s="6" customFormat="1" ht="12.75" customHeight="1">
      <c r="A214" s="84"/>
      <c r="B214" s="84"/>
      <c r="C214" s="84"/>
      <c r="D214" s="84"/>
      <c r="E214" s="84"/>
      <c r="F214" s="84"/>
      <c r="G214" s="99" t="s">
        <v>147</v>
      </c>
      <c r="H214" s="100"/>
      <c r="I214" s="100"/>
      <c r="J214" s="100"/>
      <c r="K214" s="100"/>
      <c r="L214" s="100"/>
      <c r="M214" s="100"/>
      <c r="N214" s="100"/>
      <c r="O214" s="100"/>
      <c r="P214" s="100"/>
      <c r="Q214" s="100"/>
      <c r="R214" s="100"/>
      <c r="S214" s="101"/>
      <c r="T214" s="122"/>
      <c r="U214" s="100"/>
      <c r="V214" s="100"/>
      <c r="W214" s="100"/>
      <c r="X214" s="100"/>
      <c r="Y214" s="100"/>
      <c r="Z214" s="101"/>
      <c r="AA214" s="117">
        <v>59523</v>
      </c>
      <c r="AB214" s="117"/>
      <c r="AC214" s="117"/>
      <c r="AD214" s="117"/>
      <c r="AE214" s="117"/>
      <c r="AF214" s="117">
        <v>0</v>
      </c>
      <c r="AG214" s="117"/>
      <c r="AH214" s="117"/>
      <c r="AI214" s="117"/>
      <c r="AJ214" s="117"/>
      <c r="AK214" s="117">
        <f>IF(ISNUMBER(AA214),AA214,0)+IF(ISNUMBER(AF214),AF214,0)</f>
        <v>59523</v>
      </c>
      <c r="AL214" s="117"/>
      <c r="AM214" s="117"/>
      <c r="AN214" s="117"/>
      <c r="AO214" s="117"/>
      <c r="AP214" s="117">
        <v>130610</v>
      </c>
      <c r="AQ214" s="117"/>
      <c r="AR214" s="117"/>
      <c r="AS214" s="117"/>
      <c r="AT214" s="117"/>
      <c r="AU214" s="117">
        <v>0</v>
      </c>
      <c r="AV214" s="117"/>
      <c r="AW214" s="117"/>
      <c r="AX214" s="117"/>
      <c r="AY214" s="117"/>
      <c r="AZ214" s="117">
        <f>IF(ISNUMBER(AP214),AP214,0)+IF(ISNUMBER(AU214),AU214,0)</f>
        <v>130610</v>
      </c>
      <c r="BA214" s="117"/>
      <c r="BB214" s="117"/>
      <c r="BC214" s="117"/>
      <c r="BD214" s="117"/>
      <c r="BE214" s="117">
        <v>104030</v>
      </c>
      <c r="BF214" s="117"/>
      <c r="BG214" s="117"/>
      <c r="BH214" s="117"/>
      <c r="BI214" s="117"/>
      <c r="BJ214" s="117">
        <v>0</v>
      </c>
      <c r="BK214" s="117"/>
      <c r="BL214" s="117"/>
      <c r="BM214" s="117"/>
      <c r="BN214" s="117"/>
      <c r="BO214" s="117">
        <f>IF(ISNUMBER(BE214),BE214,0)+IF(ISNUMBER(BJ214),BJ214,0)</f>
        <v>104030</v>
      </c>
      <c r="BP214" s="117"/>
      <c r="BQ214" s="117"/>
      <c r="BR214" s="117"/>
      <c r="BS214" s="117"/>
    </row>
    <row r="216" spans="1:79" ht="13.5" customHeight="1">
      <c r="A216" s="29" t="s">
        <v>293</v>
      </c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</row>
    <row r="217" spans="1:79" ht="15" customHeight="1">
      <c r="A217" s="44" t="s">
        <v>260</v>
      </c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  <c r="Z217" s="44"/>
      <c r="AA217" s="44"/>
      <c r="AB217" s="44"/>
      <c r="AC217" s="44"/>
      <c r="AD217" s="44"/>
      <c r="AE217" s="44"/>
      <c r="AF217" s="44"/>
      <c r="AG217" s="44"/>
      <c r="AH217" s="44"/>
      <c r="AI217" s="44"/>
      <c r="AJ217" s="44"/>
      <c r="AK217" s="44"/>
      <c r="AL217" s="44"/>
      <c r="AM217" s="44"/>
      <c r="AN217" s="44"/>
      <c r="AO217" s="44"/>
      <c r="AP217" s="44"/>
      <c r="AQ217" s="44"/>
      <c r="AR217" s="44"/>
      <c r="AS217" s="44"/>
      <c r="AT217" s="44"/>
      <c r="AU217" s="44"/>
      <c r="AV217" s="44"/>
      <c r="AW217" s="44"/>
      <c r="AX217" s="44"/>
      <c r="AY217" s="44"/>
      <c r="AZ217" s="44"/>
      <c r="BA217" s="44"/>
      <c r="BB217" s="44"/>
      <c r="BC217" s="44"/>
      <c r="BD217" s="44"/>
    </row>
    <row r="218" spans="1:79" ht="15" customHeight="1">
      <c r="A218" s="27" t="s">
        <v>6</v>
      </c>
      <c r="B218" s="27"/>
      <c r="C218" s="27"/>
      <c r="D218" s="27"/>
      <c r="E218" s="27"/>
      <c r="F218" s="27"/>
      <c r="G218" s="27" t="s">
        <v>126</v>
      </c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 t="s">
        <v>13</v>
      </c>
      <c r="U218" s="27"/>
      <c r="V218" s="27"/>
      <c r="W218" s="27"/>
      <c r="X218" s="27"/>
      <c r="Y218" s="27"/>
      <c r="Z218" s="27"/>
      <c r="AA218" s="36" t="s">
        <v>282</v>
      </c>
      <c r="AB218" s="75"/>
      <c r="AC218" s="75"/>
      <c r="AD218" s="75"/>
      <c r="AE218" s="75"/>
      <c r="AF218" s="75"/>
      <c r="AG218" s="75"/>
      <c r="AH218" s="75"/>
      <c r="AI218" s="75"/>
      <c r="AJ218" s="75"/>
      <c r="AK218" s="75"/>
      <c r="AL218" s="75"/>
      <c r="AM218" s="75"/>
      <c r="AN218" s="75"/>
      <c r="AO218" s="76"/>
      <c r="AP218" s="36" t="s">
        <v>287</v>
      </c>
      <c r="AQ218" s="37"/>
      <c r="AR218" s="37"/>
      <c r="AS218" s="37"/>
      <c r="AT218" s="37"/>
      <c r="AU218" s="37"/>
      <c r="AV218" s="37"/>
      <c r="AW218" s="37"/>
      <c r="AX218" s="37"/>
      <c r="AY218" s="37"/>
      <c r="AZ218" s="37"/>
      <c r="BA218" s="37"/>
      <c r="BB218" s="37"/>
      <c r="BC218" s="37"/>
      <c r="BD218" s="38"/>
    </row>
    <row r="219" spans="1:79" ht="32.1" customHeight="1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 t="s">
        <v>4</v>
      </c>
      <c r="AB219" s="27"/>
      <c r="AC219" s="27"/>
      <c r="AD219" s="27"/>
      <c r="AE219" s="27"/>
      <c r="AF219" s="27" t="s">
        <v>3</v>
      </c>
      <c r="AG219" s="27"/>
      <c r="AH219" s="27"/>
      <c r="AI219" s="27"/>
      <c r="AJ219" s="27"/>
      <c r="AK219" s="27" t="s">
        <v>89</v>
      </c>
      <c r="AL219" s="27"/>
      <c r="AM219" s="27"/>
      <c r="AN219" s="27"/>
      <c r="AO219" s="27"/>
      <c r="AP219" s="27" t="s">
        <v>4</v>
      </c>
      <c r="AQ219" s="27"/>
      <c r="AR219" s="27"/>
      <c r="AS219" s="27"/>
      <c r="AT219" s="27"/>
      <c r="AU219" s="27" t="s">
        <v>3</v>
      </c>
      <c r="AV219" s="27"/>
      <c r="AW219" s="27"/>
      <c r="AX219" s="27"/>
      <c r="AY219" s="27"/>
      <c r="AZ219" s="27" t="s">
        <v>96</v>
      </c>
      <c r="BA219" s="27"/>
      <c r="BB219" s="27"/>
      <c r="BC219" s="27"/>
      <c r="BD219" s="27"/>
    </row>
    <row r="220" spans="1:79" ht="15" customHeight="1">
      <c r="A220" s="27">
        <v>1</v>
      </c>
      <c r="B220" s="27"/>
      <c r="C220" s="27"/>
      <c r="D220" s="27"/>
      <c r="E220" s="27"/>
      <c r="F220" s="27"/>
      <c r="G220" s="27">
        <v>2</v>
      </c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>
        <v>3</v>
      </c>
      <c r="U220" s="27"/>
      <c r="V220" s="27"/>
      <c r="W220" s="27"/>
      <c r="X220" s="27"/>
      <c r="Y220" s="27"/>
      <c r="Z220" s="27"/>
      <c r="AA220" s="27">
        <v>4</v>
      </c>
      <c r="AB220" s="27"/>
      <c r="AC220" s="27"/>
      <c r="AD220" s="27"/>
      <c r="AE220" s="27"/>
      <c r="AF220" s="27">
        <v>5</v>
      </c>
      <c r="AG220" s="27"/>
      <c r="AH220" s="27"/>
      <c r="AI220" s="27"/>
      <c r="AJ220" s="27"/>
      <c r="AK220" s="27">
        <v>6</v>
      </c>
      <c r="AL220" s="27"/>
      <c r="AM220" s="27"/>
      <c r="AN220" s="27"/>
      <c r="AO220" s="27"/>
      <c r="AP220" s="27">
        <v>7</v>
      </c>
      <c r="AQ220" s="27"/>
      <c r="AR220" s="27"/>
      <c r="AS220" s="27"/>
      <c r="AT220" s="27"/>
      <c r="AU220" s="27">
        <v>8</v>
      </c>
      <c r="AV220" s="27"/>
      <c r="AW220" s="27"/>
      <c r="AX220" s="27"/>
      <c r="AY220" s="27"/>
      <c r="AZ220" s="27">
        <v>9</v>
      </c>
      <c r="BA220" s="27"/>
      <c r="BB220" s="27"/>
      <c r="BC220" s="27"/>
      <c r="BD220" s="27"/>
    </row>
    <row r="221" spans="1:79" s="1" customFormat="1" ht="12" hidden="1" customHeight="1">
      <c r="A221" s="26" t="s">
        <v>69</v>
      </c>
      <c r="B221" s="26"/>
      <c r="C221" s="26"/>
      <c r="D221" s="26"/>
      <c r="E221" s="26"/>
      <c r="F221" s="26"/>
      <c r="G221" s="60" t="s">
        <v>57</v>
      </c>
      <c r="H221" s="60"/>
      <c r="I221" s="60"/>
      <c r="J221" s="60"/>
      <c r="K221" s="60"/>
      <c r="L221" s="60"/>
      <c r="M221" s="60"/>
      <c r="N221" s="60"/>
      <c r="O221" s="60"/>
      <c r="P221" s="60"/>
      <c r="Q221" s="60"/>
      <c r="R221" s="60"/>
      <c r="S221" s="60"/>
      <c r="T221" s="60" t="s">
        <v>79</v>
      </c>
      <c r="U221" s="60"/>
      <c r="V221" s="60"/>
      <c r="W221" s="60"/>
      <c r="X221" s="60"/>
      <c r="Y221" s="60"/>
      <c r="Z221" s="60"/>
      <c r="AA221" s="30" t="s">
        <v>60</v>
      </c>
      <c r="AB221" s="30"/>
      <c r="AC221" s="30"/>
      <c r="AD221" s="30"/>
      <c r="AE221" s="30"/>
      <c r="AF221" s="30" t="s">
        <v>61</v>
      </c>
      <c r="AG221" s="30"/>
      <c r="AH221" s="30"/>
      <c r="AI221" s="30"/>
      <c r="AJ221" s="30"/>
      <c r="AK221" s="50" t="s">
        <v>122</v>
      </c>
      <c r="AL221" s="50"/>
      <c r="AM221" s="50"/>
      <c r="AN221" s="50"/>
      <c r="AO221" s="50"/>
      <c r="AP221" s="30" t="s">
        <v>62</v>
      </c>
      <c r="AQ221" s="30"/>
      <c r="AR221" s="30"/>
      <c r="AS221" s="30"/>
      <c r="AT221" s="30"/>
      <c r="AU221" s="30" t="s">
        <v>63</v>
      </c>
      <c r="AV221" s="30"/>
      <c r="AW221" s="30"/>
      <c r="AX221" s="30"/>
      <c r="AY221" s="30"/>
      <c r="AZ221" s="50" t="s">
        <v>122</v>
      </c>
      <c r="BA221" s="50"/>
      <c r="BB221" s="50"/>
      <c r="BC221" s="50"/>
      <c r="BD221" s="50"/>
      <c r="CA221" s="1" t="s">
        <v>46</v>
      </c>
    </row>
    <row r="222" spans="1:79" s="98" customFormat="1" ht="38.25" customHeight="1">
      <c r="A222" s="109">
        <v>1</v>
      </c>
      <c r="B222" s="109"/>
      <c r="C222" s="109"/>
      <c r="D222" s="109"/>
      <c r="E222" s="109"/>
      <c r="F222" s="109"/>
      <c r="G222" s="91" t="s">
        <v>241</v>
      </c>
      <c r="H222" s="92"/>
      <c r="I222" s="92"/>
      <c r="J222" s="92"/>
      <c r="K222" s="92"/>
      <c r="L222" s="92"/>
      <c r="M222" s="92"/>
      <c r="N222" s="92"/>
      <c r="O222" s="92"/>
      <c r="P222" s="92"/>
      <c r="Q222" s="92"/>
      <c r="R222" s="92"/>
      <c r="S222" s="93"/>
      <c r="T222" s="119" t="s">
        <v>242</v>
      </c>
      <c r="U222" s="120"/>
      <c r="V222" s="120"/>
      <c r="W222" s="120"/>
      <c r="X222" s="120"/>
      <c r="Y222" s="120"/>
      <c r="Z222" s="121"/>
      <c r="AA222" s="118">
        <v>0</v>
      </c>
      <c r="AB222" s="118"/>
      <c r="AC222" s="118"/>
      <c r="AD222" s="118"/>
      <c r="AE222" s="118"/>
      <c r="AF222" s="118">
        <v>0</v>
      </c>
      <c r="AG222" s="118"/>
      <c r="AH222" s="118"/>
      <c r="AI222" s="118"/>
      <c r="AJ222" s="118"/>
      <c r="AK222" s="118">
        <f>IF(ISNUMBER(AA222),AA222,0)+IF(ISNUMBER(AF222),AF222,0)</f>
        <v>0</v>
      </c>
      <c r="AL222" s="118"/>
      <c r="AM222" s="118"/>
      <c r="AN222" s="118"/>
      <c r="AO222" s="118"/>
      <c r="AP222" s="118">
        <v>0</v>
      </c>
      <c r="AQ222" s="118"/>
      <c r="AR222" s="118"/>
      <c r="AS222" s="118"/>
      <c r="AT222" s="118"/>
      <c r="AU222" s="118">
        <v>0</v>
      </c>
      <c r="AV222" s="118"/>
      <c r="AW222" s="118"/>
      <c r="AX222" s="118"/>
      <c r="AY222" s="118"/>
      <c r="AZ222" s="118">
        <f>IF(ISNUMBER(AP222),AP222,0)+IF(ISNUMBER(AU222),AU222,0)</f>
        <v>0</v>
      </c>
      <c r="BA222" s="118"/>
      <c r="BB222" s="118"/>
      <c r="BC222" s="118"/>
      <c r="BD222" s="118"/>
      <c r="CA222" s="98" t="s">
        <v>47</v>
      </c>
    </row>
    <row r="223" spans="1:79" s="98" customFormat="1" ht="45" customHeight="1">
      <c r="A223" s="109">
        <v>2</v>
      </c>
      <c r="B223" s="109"/>
      <c r="C223" s="109"/>
      <c r="D223" s="109"/>
      <c r="E223" s="109"/>
      <c r="F223" s="109"/>
      <c r="G223" s="91" t="s">
        <v>243</v>
      </c>
      <c r="H223" s="92"/>
      <c r="I223" s="92"/>
      <c r="J223" s="92"/>
      <c r="K223" s="92"/>
      <c r="L223" s="92"/>
      <c r="M223" s="92"/>
      <c r="N223" s="92"/>
      <c r="O223" s="92"/>
      <c r="P223" s="92"/>
      <c r="Q223" s="92"/>
      <c r="R223" s="92"/>
      <c r="S223" s="93"/>
      <c r="T223" s="119" t="s">
        <v>244</v>
      </c>
      <c r="U223" s="92"/>
      <c r="V223" s="92"/>
      <c r="W223" s="92"/>
      <c r="X223" s="92"/>
      <c r="Y223" s="92"/>
      <c r="Z223" s="93"/>
      <c r="AA223" s="118">
        <v>0</v>
      </c>
      <c r="AB223" s="118"/>
      <c r="AC223" s="118"/>
      <c r="AD223" s="118"/>
      <c r="AE223" s="118"/>
      <c r="AF223" s="118">
        <v>0</v>
      </c>
      <c r="AG223" s="118"/>
      <c r="AH223" s="118"/>
      <c r="AI223" s="118"/>
      <c r="AJ223" s="118"/>
      <c r="AK223" s="118">
        <f>IF(ISNUMBER(AA223),AA223,0)+IF(ISNUMBER(AF223),AF223,0)</f>
        <v>0</v>
      </c>
      <c r="AL223" s="118"/>
      <c r="AM223" s="118"/>
      <c r="AN223" s="118"/>
      <c r="AO223" s="118"/>
      <c r="AP223" s="118">
        <v>0</v>
      </c>
      <c r="AQ223" s="118"/>
      <c r="AR223" s="118"/>
      <c r="AS223" s="118"/>
      <c r="AT223" s="118"/>
      <c r="AU223" s="118">
        <v>0</v>
      </c>
      <c r="AV223" s="118"/>
      <c r="AW223" s="118"/>
      <c r="AX223" s="118"/>
      <c r="AY223" s="118"/>
      <c r="AZ223" s="118">
        <f>IF(ISNUMBER(AP223),AP223,0)+IF(ISNUMBER(AU223),AU223,0)</f>
        <v>0</v>
      </c>
      <c r="BA223" s="118"/>
      <c r="BB223" s="118"/>
      <c r="BC223" s="118"/>
      <c r="BD223" s="118"/>
    </row>
    <row r="224" spans="1:79" s="98" customFormat="1" ht="45" customHeight="1">
      <c r="A224" s="109">
        <v>3</v>
      </c>
      <c r="B224" s="109"/>
      <c r="C224" s="109"/>
      <c r="D224" s="109"/>
      <c r="E224" s="109"/>
      <c r="F224" s="109"/>
      <c r="G224" s="91" t="s">
        <v>245</v>
      </c>
      <c r="H224" s="92"/>
      <c r="I224" s="92"/>
      <c r="J224" s="92"/>
      <c r="K224" s="92"/>
      <c r="L224" s="92"/>
      <c r="M224" s="92"/>
      <c r="N224" s="92"/>
      <c r="O224" s="92"/>
      <c r="P224" s="92"/>
      <c r="Q224" s="92"/>
      <c r="R224" s="92"/>
      <c r="S224" s="93"/>
      <c r="T224" s="119" t="s">
        <v>246</v>
      </c>
      <c r="U224" s="92"/>
      <c r="V224" s="92"/>
      <c r="W224" s="92"/>
      <c r="X224" s="92"/>
      <c r="Y224" s="92"/>
      <c r="Z224" s="93"/>
      <c r="AA224" s="118">
        <v>0</v>
      </c>
      <c r="AB224" s="118"/>
      <c r="AC224" s="118"/>
      <c r="AD224" s="118"/>
      <c r="AE224" s="118"/>
      <c r="AF224" s="118">
        <v>0</v>
      </c>
      <c r="AG224" s="118"/>
      <c r="AH224" s="118"/>
      <c r="AI224" s="118"/>
      <c r="AJ224" s="118"/>
      <c r="AK224" s="118">
        <f>IF(ISNUMBER(AA224),AA224,0)+IF(ISNUMBER(AF224),AF224,0)</f>
        <v>0</v>
      </c>
      <c r="AL224" s="118"/>
      <c r="AM224" s="118"/>
      <c r="AN224" s="118"/>
      <c r="AO224" s="118"/>
      <c r="AP224" s="118">
        <v>0</v>
      </c>
      <c r="AQ224" s="118"/>
      <c r="AR224" s="118"/>
      <c r="AS224" s="118"/>
      <c r="AT224" s="118"/>
      <c r="AU224" s="118">
        <v>0</v>
      </c>
      <c r="AV224" s="118"/>
      <c r="AW224" s="118"/>
      <c r="AX224" s="118"/>
      <c r="AY224" s="118"/>
      <c r="AZ224" s="118">
        <f>IF(ISNUMBER(AP224),AP224,0)+IF(ISNUMBER(AU224),AU224,0)</f>
        <v>0</v>
      </c>
      <c r="BA224" s="118"/>
      <c r="BB224" s="118"/>
      <c r="BC224" s="118"/>
      <c r="BD224" s="118"/>
    </row>
    <row r="225" spans="1:79" s="6" customFormat="1">
      <c r="A225" s="84"/>
      <c r="B225" s="84"/>
      <c r="C225" s="84"/>
      <c r="D225" s="84"/>
      <c r="E225" s="84"/>
      <c r="F225" s="84"/>
      <c r="G225" s="99" t="s">
        <v>147</v>
      </c>
      <c r="H225" s="100"/>
      <c r="I225" s="100"/>
      <c r="J225" s="100"/>
      <c r="K225" s="100"/>
      <c r="L225" s="100"/>
      <c r="M225" s="100"/>
      <c r="N225" s="100"/>
      <c r="O225" s="100"/>
      <c r="P225" s="100"/>
      <c r="Q225" s="100"/>
      <c r="R225" s="100"/>
      <c r="S225" s="101"/>
      <c r="T225" s="122"/>
      <c r="U225" s="100"/>
      <c r="V225" s="100"/>
      <c r="W225" s="100"/>
      <c r="X225" s="100"/>
      <c r="Y225" s="100"/>
      <c r="Z225" s="101"/>
      <c r="AA225" s="117">
        <v>0</v>
      </c>
      <c r="AB225" s="117"/>
      <c r="AC225" s="117"/>
      <c r="AD225" s="117"/>
      <c r="AE225" s="117"/>
      <c r="AF225" s="117">
        <v>0</v>
      </c>
      <c r="AG225" s="117"/>
      <c r="AH225" s="117"/>
      <c r="AI225" s="117"/>
      <c r="AJ225" s="117"/>
      <c r="AK225" s="117">
        <f>IF(ISNUMBER(AA225),AA225,0)+IF(ISNUMBER(AF225),AF225,0)</f>
        <v>0</v>
      </c>
      <c r="AL225" s="117"/>
      <c r="AM225" s="117"/>
      <c r="AN225" s="117"/>
      <c r="AO225" s="117"/>
      <c r="AP225" s="117">
        <v>0</v>
      </c>
      <c r="AQ225" s="117"/>
      <c r="AR225" s="117"/>
      <c r="AS225" s="117"/>
      <c r="AT225" s="117"/>
      <c r="AU225" s="117">
        <v>0</v>
      </c>
      <c r="AV225" s="117"/>
      <c r="AW225" s="117"/>
      <c r="AX225" s="117"/>
      <c r="AY225" s="117"/>
      <c r="AZ225" s="117">
        <f>IF(ISNUMBER(AP225),AP225,0)+IF(ISNUMBER(AU225),AU225,0)</f>
        <v>0</v>
      </c>
      <c r="BA225" s="117"/>
      <c r="BB225" s="117"/>
      <c r="BC225" s="117"/>
      <c r="BD225" s="117"/>
    </row>
    <row r="228" spans="1:79" ht="14.25" customHeight="1">
      <c r="A228" s="29" t="s">
        <v>294</v>
      </c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</row>
    <row r="229" spans="1:79" ht="15" customHeight="1">
      <c r="A229" s="44" t="s">
        <v>260</v>
      </c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  <c r="Z229" s="44"/>
      <c r="AA229" s="74"/>
      <c r="AB229" s="74"/>
      <c r="AC229" s="74"/>
      <c r="AD229" s="74"/>
      <c r="AE229" s="74"/>
      <c r="AF229" s="74"/>
      <c r="AG229" s="74"/>
      <c r="AH229" s="74"/>
      <c r="AI229" s="74"/>
      <c r="AJ229" s="74"/>
      <c r="AK229" s="74"/>
      <c r="AL229" s="74"/>
      <c r="AM229" s="74"/>
      <c r="AN229" s="74"/>
      <c r="AO229" s="74"/>
      <c r="AP229" s="74"/>
      <c r="AQ229" s="74"/>
      <c r="AR229" s="74"/>
      <c r="AS229" s="74"/>
      <c r="AT229" s="74"/>
      <c r="AU229" s="74"/>
      <c r="AV229" s="74"/>
      <c r="AW229" s="74"/>
      <c r="AX229" s="74"/>
      <c r="AY229" s="74"/>
      <c r="AZ229" s="74"/>
      <c r="BA229" s="74"/>
      <c r="BB229" s="74"/>
      <c r="BC229" s="74"/>
      <c r="BD229" s="74"/>
      <c r="BE229" s="74"/>
      <c r="BF229" s="74"/>
      <c r="BG229" s="74"/>
      <c r="BH229" s="74"/>
      <c r="BI229" s="74"/>
      <c r="BJ229" s="74"/>
      <c r="BK229" s="74"/>
      <c r="BL229" s="74"/>
      <c r="BM229" s="74"/>
    </row>
    <row r="230" spans="1:79" ht="23.1" customHeight="1">
      <c r="A230" s="27" t="s">
        <v>128</v>
      </c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54" t="s">
        <v>129</v>
      </c>
      <c r="O230" s="55"/>
      <c r="P230" s="55"/>
      <c r="Q230" s="55"/>
      <c r="R230" s="55"/>
      <c r="S230" s="55"/>
      <c r="T230" s="55"/>
      <c r="U230" s="56"/>
      <c r="V230" s="54" t="s">
        <v>130</v>
      </c>
      <c r="W230" s="55"/>
      <c r="X230" s="55"/>
      <c r="Y230" s="55"/>
      <c r="Z230" s="56"/>
      <c r="AA230" s="27" t="s">
        <v>261</v>
      </c>
      <c r="AB230" s="27"/>
      <c r="AC230" s="27"/>
      <c r="AD230" s="27"/>
      <c r="AE230" s="27"/>
      <c r="AF230" s="27"/>
      <c r="AG230" s="27"/>
      <c r="AH230" s="27"/>
      <c r="AI230" s="27"/>
      <c r="AJ230" s="27" t="s">
        <v>264</v>
      </c>
      <c r="AK230" s="27"/>
      <c r="AL230" s="27"/>
      <c r="AM230" s="27"/>
      <c r="AN230" s="27"/>
      <c r="AO230" s="27"/>
      <c r="AP230" s="27"/>
      <c r="AQ230" s="27"/>
      <c r="AR230" s="27"/>
      <c r="AS230" s="27" t="s">
        <v>271</v>
      </c>
      <c r="AT230" s="27"/>
      <c r="AU230" s="27"/>
      <c r="AV230" s="27"/>
      <c r="AW230" s="27"/>
      <c r="AX230" s="27"/>
      <c r="AY230" s="27"/>
      <c r="AZ230" s="27"/>
      <c r="BA230" s="27"/>
      <c r="BB230" s="27" t="s">
        <v>282</v>
      </c>
      <c r="BC230" s="27"/>
      <c r="BD230" s="27"/>
      <c r="BE230" s="27"/>
      <c r="BF230" s="27"/>
      <c r="BG230" s="27"/>
      <c r="BH230" s="27"/>
      <c r="BI230" s="27"/>
      <c r="BJ230" s="27"/>
      <c r="BK230" s="27" t="s">
        <v>287</v>
      </c>
      <c r="BL230" s="27"/>
      <c r="BM230" s="27"/>
      <c r="BN230" s="27"/>
      <c r="BO230" s="27"/>
      <c r="BP230" s="27"/>
      <c r="BQ230" s="27"/>
      <c r="BR230" s="27"/>
      <c r="BS230" s="27"/>
    </row>
    <row r="231" spans="1:79" ht="95.25" customHeight="1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57"/>
      <c r="O231" s="58"/>
      <c r="P231" s="58"/>
      <c r="Q231" s="58"/>
      <c r="R231" s="58"/>
      <c r="S231" s="58"/>
      <c r="T231" s="58"/>
      <c r="U231" s="59"/>
      <c r="V231" s="57"/>
      <c r="W231" s="58"/>
      <c r="X231" s="58"/>
      <c r="Y231" s="58"/>
      <c r="Z231" s="59"/>
      <c r="AA231" s="73" t="s">
        <v>133</v>
      </c>
      <c r="AB231" s="73"/>
      <c r="AC231" s="73"/>
      <c r="AD231" s="73"/>
      <c r="AE231" s="73"/>
      <c r="AF231" s="73" t="s">
        <v>134</v>
      </c>
      <c r="AG231" s="73"/>
      <c r="AH231" s="73"/>
      <c r="AI231" s="73"/>
      <c r="AJ231" s="73" t="s">
        <v>133</v>
      </c>
      <c r="AK231" s="73"/>
      <c r="AL231" s="73"/>
      <c r="AM231" s="73"/>
      <c r="AN231" s="73"/>
      <c r="AO231" s="73" t="s">
        <v>134</v>
      </c>
      <c r="AP231" s="73"/>
      <c r="AQ231" s="73"/>
      <c r="AR231" s="73"/>
      <c r="AS231" s="73" t="s">
        <v>133</v>
      </c>
      <c r="AT231" s="73"/>
      <c r="AU231" s="73"/>
      <c r="AV231" s="73"/>
      <c r="AW231" s="73"/>
      <c r="AX231" s="73" t="s">
        <v>134</v>
      </c>
      <c r="AY231" s="73"/>
      <c r="AZ231" s="73"/>
      <c r="BA231" s="73"/>
      <c r="BB231" s="73" t="s">
        <v>133</v>
      </c>
      <c r="BC231" s="73"/>
      <c r="BD231" s="73"/>
      <c r="BE231" s="73"/>
      <c r="BF231" s="73"/>
      <c r="BG231" s="73" t="s">
        <v>134</v>
      </c>
      <c r="BH231" s="73"/>
      <c r="BI231" s="73"/>
      <c r="BJ231" s="73"/>
      <c r="BK231" s="73" t="s">
        <v>133</v>
      </c>
      <c r="BL231" s="73"/>
      <c r="BM231" s="73"/>
      <c r="BN231" s="73"/>
      <c r="BO231" s="73"/>
      <c r="BP231" s="73" t="s">
        <v>134</v>
      </c>
      <c r="BQ231" s="73"/>
      <c r="BR231" s="73"/>
      <c r="BS231" s="73"/>
    </row>
    <row r="232" spans="1:79" ht="15" customHeight="1">
      <c r="A232" s="27">
        <v>1</v>
      </c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36">
        <v>2</v>
      </c>
      <c r="O232" s="37"/>
      <c r="P232" s="37"/>
      <c r="Q232" s="37"/>
      <c r="R232" s="37"/>
      <c r="S232" s="37"/>
      <c r="T232" s="37"/>
      <c r="U232" s="38"/>
      <c r="V232" s="27">
        <v>3</v>
      </c>
      <c r="W232" s="27"/>
      <c r="X232" s="27"/>
      <c r="Y232" s="27"/>
      <c r="Z232" s="27"/>
      <c r="AA232" s="27">
        <v>4</v>
      </c>
      <c r="AB232" s="27"/>
      <c r="AC232" s="27"/>
      <c r="AD232" s="27"/>
      <c r="AE232" s="27"/>
      <c r="AF232" s="27">
        <v>5</v>
      </c>
      <c r="AG232" s="27"/>
      <c r="AH232" s="27"/>
      <c r="AI232" s="27"/>
      <c r="AJ232" s="27">
        <v>6</v>
      </c>
      <c r="AK232" s="27"/>
      <c r="AL232" s="27"/>
      <c r="AM232" s="27"/>
      <c r="AN232" s="27"/>
      <c r="AO232" s="27">
        <v>7</v>
      </c>
      <c r="AP232" s="27"/>
      <c r="AQ232" s="27"/>
      <c r="AR232" s="27"/>
      <c r="AS232" s="27">
        <v>8</v>
      </c>
      <c r="AT232" s="27"/>
      <c r="AU232" s="27"/>
      <c r="AV232" s="27"/>
      <c r="AW232" s="27"/>
      <c r="AX232" s="27">
        <v>9</v>
      </c>
      <c r="AY232" s="27"/>
      <c r="AZ232" s="27"/>
      <c r="BA232" s="27"/>
      <c r="BB232" s="27">
        <v>10</v>
      </c>
      <c r="BC232" s="27"/>
      <c r="BD232" s="27"/>
      <c r="BE232" s="27"/>
      <c r="BF232" s="27"/>
      <c r="BG232" s="27">
        <v>11</v>
      </c>
      <c r="BH232" s="27"/>
      <c r="BI232" s="27"/>
      <c r="BJ232" s="27"/>
      <c r="BK232" s="27">
        <v>12</v>
      </c>
      <c r="BL232" s="27"/>
      <c r="BM232" s="27"/>
      <c r="BN232" s="27"/>
      <c r="BO232" s="27"/>
      <c r="BP232" s="27">
        <v>13</v>
      </c>
      <c r="BQ232" s="27"/>
      <c r="BR232" s="27"/>
      <c r="BS232" s="27"/>
    </row>
    <row r="233" spans="1:79" s="1" customFormat="1" ht="12" hidden="1" customHeight="1">
      <c r="A233" s="60" t="s">
        <v>146</v>
      </c>
      <c r="B233" s="60"/>
      <c r="C233" s="60"/>
      <c r="D233" s="60"/>
      <c r="E233" s="60"/>
      <c r="F233" s="60"/>
      <c r="G233" s="60"/>
      <c r="H233" s="60"/>
      <c r="I233" s="60"/>
      <c r="J233" s="60"/>
      <c r="K233" s="60"/>
      <c r="L233" s="60"/>
      <c r="M233" s="60"/>
      <c r="N233" s="26" t="s">
        <v>131</v>
      </c>
      <c r="O233" s="26"/>
      <c r="P233" s="26"/>
      <c r="Q233" s="26"/>
      <c r="R233" s="26"/>
      <c r="S233" s="26"/>
      <c r="T233" s="26"/>
      <c r="U233" s="26"/>
      <c r="V233" s="26" t="s">
        <v>132</v>
      </c>
      <c r="W233" s="26"/>
      <c r="X233" s="26"/>
      <c r="Y233" s="26"/>
      <c r="Z233" s="26"/>
      <c r="AA233" s="30" t="s">
        <v>65</v>
      </c>
      <c r="AB233" s="30"/>
      <c r="AC233" s="30"/>
      <c r="AD233" s="30"/>
      <c r="AE233" s="30"/>
      <c r="AF233" s="30" t="s">
        <v>66</v>
      </c>
      <c r="AG233" s="30"/>
      <c r="AH233" s="30"/>
      <c r="AI233" s="30"/>
      <c r="AJ233" s="30" t="s">
        <v>67</v>
      </c>
      <c r="AK233" s="30"/>
      <c r="AL233" s="30"/>
      <c r="AM233" s="30"/>
      <c r="AN233" s="30"/>
      <c r="AO233" s="30" t="s">
        <v>68</v>
      </c>
      <c r="AP233" s="30"/>
      <c r="AQ233" s="30"/>
      <c r="AR233" s="30"/>
      <c r="AS233" s="30" t="s">
        <v>58</v>
      </c>
      <c r="AT233" s="30"/>
      <c r="AU233" s="30"/>
      <c r="AV233" s="30"/>
      <c r="AW233" s="30"/>
      <c r="AX233" s="30" t="s">
        <v>59</v>
      </c>
      <c r="AY233" s="30"/>
      <c r="AZ233" s="30"/>
      <c r="BA233" s="30"/>
      <c r="BB233" s="30" t="s">
        <v>60</v>
      </c>
      <c r="BC233" s="30"/>
      <c r="BD233" s="30"/>
      <c r="BE233" s="30"/>
      <c r="BF233" s="30"/>
      <c r="BG233" s="30" t="s">
        <v>61</v>
      </c>
      <c r="BH233" s="30"/>
      <c r="BI233" s="30"/>
      <c r="BJ233" s="30"/>
      <c r="BK233" s="30" t="s">
        <v>62</v>
      </c>
      <c r="BL233" s="30"/>
      <c r="BM233" s="30"/>
      <c r="BN233" s="30"/>
      <c r="BO233" s="30"/>
      <c r="BP233" s="30" t="s">
        <v>63</v>
      </c>
      <c r="BQ233" s="30"/>
      <c r="BR233" s="30"/>
      <c r="BS233" s="30"/>
      <c r="CA233" s="1" t="s">
        <v>48</v>
      </c>
    </row>
    <row r="234" spans="1:79" s="6" customFormat="1" ht="12.75" customHeight="1">
      <c r="A234" s="123" t="s">
        <v>147</v>
      </c>
      <c r="B234" s="123"/>
      <c r="C234" s="123"/>
      <c r="D234" s="123"/>
      <c r="E234" s="123"/>
      <c r="F234" s="123"/>
      <c r="G234" s="123"/>
      <c r="H234" s="123"/>
      <c r="I234" s="123"/>
      <c r="J234" s="123"/>
      <c r="K234" s="123"/>
      <c r="L234" s="123"/>
      <c r="M234" s="123"/>
      <c r="N234" s="85"/>
      <c r="O234" s="86"/>
      <c r="P234" s="86"/>
      <c r="Q234" s="86"/>
      <c r="R234" s="86"/>
      <c r="S234" s="86"/>
      <c r="T234" s="86"/>
      <c r="U234" s="87"/>
      <c r="V234" s="124"/>
      <c r="W234" s="124"/>
      <c r="X234" s="124"/>
      <c r="Y234" s="124"/>
      <c r="Z234" s="124"/>
      <c r="AA234" s="124"/>
      <c r="AB234" s="124"/>
      <c r="AC234" s="124"/>
      <c r="AD234" s="124"/>
      <c r="AE234" s="124"/>
      <c r="AF234" s="124"/>
      <c r="AG234" s="124"/>
      <c r="AH234" s="124"/>
      <c r="AI234" s="124"/>
      <c r="AJ234" s="124"/>
      <c r="AK234" s="124"/>
      <c r="AL234" s="124"/>
      <c r="AM234" s="124"/>
      <c r="AN234" s="124"/>
      <c r="AO234" s="124"/>
      <c r="AP234" s="124"/>
      <c r="AQ234" s="124"/>
      <c r="AR234" s="124"/>
      <c r="AS234" s="124"/>
      <c r="AT234" s="124"/>
      <c r="AU234" s="124"/>
      <c r="AV234" s="124"/>
      <c r="AW234" s="124"/>
      <c r="AX234" s="124"/>
      <c r="AY234" s="124"/>
      <c r="AZ234" s="124"/>
      <c r="BA234" s="124"/>
      <c r="BB234" s="124"/>
      <c r="BC234" s="124"/>
      <c r="BD234" s="124"/>
      <c r="BE234" s="124"/>
      <c r="BF234" s="124"/>
      <c r="BG234" s="124"/>
      <c r="BH234" s="124"/>
      <c r="BI234" s="124"/>
      <c r="BJ234" s="124"/>
      <c r="BK234" s="124"/>
      <c r="BL234" s="124"/>
      <c r="BM234" s="124"/>
      <c r="BN234" s="124"/>
      <c r="BO234" s="124"/>
      <c r="BP234" s="125"/>
      <c r="BQ234" s="126"/>
      <c r="BR234" s="126"/>
      <c r="BS234" s="127"/>
      <c r="CA234" s="6" t="s">
        <v>49</v>
      </c>
    </row>
    <row r="237" spans="1:79" ht="35.25" customHeight="1">
      <c r="A237" s="29" t="s">
        <v>295</v>
      </c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</row>
    <row r="238" spans="1:79" ht="120" customHeight="1">
      <c r="A238" s="129" t="s">
        <v>248</v>
      </c>
      <c r="B238" s="130"/>
      <c r="C238" s="130"/>
      <c r="D238" s="130"/>
      <c r="E238" s="130"/>
      <c r="F238" s="130"/>
      <c r="G238" s="130"/>
      <c r="H238" s="130"/>
      <c r="I238" s="130"/>
      <c r="J238" s="130"/>
      <c r="K238" s="130"/>
      <c r="L238" s="130"/>
      <c r="M238" s="130"/>
      <c r="N238" s="130"/>
      <c r="O238" s="130"/>
      <c r="P238" s="130"/>
      <c r="Q238" s="130"/>
      <c r="R238" s="130"/>
      <c r="S238" s="130"/>
      <c r="T238" s="130"/>
      <c r="U238" s="130"/>
      <c r="V238" s="130"/>
      <c r="W238" s="130"/>
      <c r="X238" s="130"/>
      <c r="Y238" s="130"/>
      <c r="Z238" s="130"/>
      <c r="AA238" s="130"/>
      <c r="AB238" s="130"/>
      <c r="AC238" s="130"/>
      <c r="AD238" s="130"/>
      <c r="AE238" s="130"/>
      <c r="AF238" s="130"/>
      <c r="AG238" s="130"/>
      <c r="AH238" s="130"/>
      <c r="AI238" s="130"/>
      <c r="AJ238" s="130"/>
      <c r="AK238" s="130"/>
      <c r="AL238" s="130"/>
      <c r="AM238" s="130"/>
      <c r="AN238" s="130"/>
      <c r="AO238" s="130"/>
      <c r="AP238" s="130"/>
      <c r="AQ238" s="130"/>
      <c r="AR238" s="130"/>
      <c r="AS238" s="130"/>
      <c r="AT238" s="130"/>
      <c r="AU238" s="130"/>
      <c r="AV238" s="130"/>
      <c r="AW238" s="130"/>
      <c r="AX238" s="130"/>
      <c r="AY238" s="130"/>
      <c r="AZ238" s="130"/>
      <c r="BA238" s="130"/>
      <c r="BB238" s="130"/>
      <c r="BC238" s="130"/>
      <c r="BD238" s="130"/>
      <c r="BE238" s="130"/>
      <c r="BF238" s="130"/>
      <c r="BG238" s="130"/>
      <c r="BH238" s="130"/>
      <c r="BI238" s="130"/>
      <c r="BJ238" s="130"/>
      <c r="BK238" s="130"/>
      <c r="BL238" s="130"/>
    </row>
    <row r="239" spans="1:79" ht="1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</row>
    <row r="241" spans="1:79" ht="28.5" customHeight="1">
      <c r="A241" s="34" t="s">
        <v>278</v>
      </c>
      <c r="B241" s="34"/>
      <c r="C241" s="34"/>
      <c r="D241" s="34"/>
      <c r="E241" s="34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F241" s="34"/>
      <c r="AG241" s="34"/>
      <c r="AH241" s="34"/>
      <c r="AI241" s="34"/>
      <c r="AJ241" s="34"/>
      <c r="AK241" s="34"/>
      <c r="AL241" s="34"/>
      <c r="AM241" s="34"/>
      <c r="AN241" s="34"/>
      <c r="AO241" s="34"/>
      <c r="AP241" s="34"/>
      <c r="AQ241" s="34"/>
      <c r="AR241" s="34"/>
      <c r="AS241" s="34"/>
      <c r="AT241" s="34"/>
      <c r="AU241" s="34"/>
      <c r="AV241" s="34"/>
      <c r="AW241" s="34"/>
      <c r="AX241" s="34"/>
      <c r="AY241" s="34"/>
      <c r="AZ241" s="34"/>
      <c r="BA241" s="34"/>
      <c r="BB241" s="34"/>
      <c r="BC241" s="34"/>
      <c r="BD241" s="34"/>
      <c r="BE241" s="34"/>
      <c r="BF241" s="34"/>
      <c r="BG241" s="34"/>
      <c r="BH241" s="34"/>
      <c r="BI241" s="34"/>
      <c r="BJ241" s="34"/>
      <c r="BK241" s="34"/>
      <c r="BL241" s="34"/>
    </row>
    <row r="242" spans="1:79" ht="14.25" customHeight="1">
      <c r="A242" s="29" t="s">
        <v>262</v>
      </c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</row>
    <row r="243" spans="1:79" ht="15" customHeight="1">
      <c r="A243" s="31" t="s">
        <v>260</v>
      </c>
      <c r="B243" s="31"/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F243" s="31"/>
      <c r="AG243" s="31"/>
      <c r="AH243" s="31"/>
      <c r="AI243" s="31"/>
      <c r="AJ243" s="31"/>
      <c r="AK243" s="31"/>
      <c r="AL243" s="31"/>
      <c r="AM243" s="31"/>
      <c r="AN243" s="31"/>
      <c r="AO243" s="31"/>
      <c r="AP243" s="31"/>
      <c r="AQ243" s="31"/>
      <c r="AR243" s="31"/>
      <c r="AS243" s="31"/>
      <c r="AT243" s="31"/>
      <c r="AU243" s="31"/>
      <c r="AV243" s="31"/>
      <c r="AW243" s="31"/>
      <c r="AX243" s="31"/>
      <c r="AY243" s="31"/>
      <c r="AZ243" s="31"/>
      <c r="BA243" s="31"/>
      <c r="BB243" s="31"/>
      <c r="BC243" s="31"/>
      <c r="BD243" s="31"/>
      <c r="BE243" s="31"/>
      <c r="BF243" s="31"/>
      <c r="BG243" s="31"/>
      <c r="BH243" s="31"/>
      <c r="BI243" s="31"/>
      <c r="BJ243" s="31"/>
      <c r="BK243" s="31"/>
      <c r="BL243" s="31"/>
    </row>
    <row r="244" spans="1:79" ht="42.95" customHeight="1">
      <c r="A244" s="73" t="s">
        <v>135</v>
      </c>
      <c r="B244" s="73"/>
      <c r="C244" s="73"/>
      <c r="D244" s="73"/>
      <c r="E244" s="73"/>
      <c r="F244" s="73"/>
      <c r="G244" s="27" t="s">
        <v>19</v>
      </c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 t="s">
        <v>15</v>
      </c>
      <c r="U244" s="27"/>
      <c r="V244" s="27"/>
      <c r="W244" s="27"/>
      <c r="X244" s="27"/>
      <c r="Y244" s="27"/>
      <c r="Z244" s="27" t="s">
        <v>14</v>
      </c>
      <c r="AA244" s="27"/>
      <c r="AB244" s="27"/>
      <c r="AC244" s="27"/>
      <c r="AD244" s="27"/>
      <c r="AE244" s="27" t="s">
        <v>136</v>
      </c>
      <c r="AF244" s="27"/>
      <c r="AG244" s="27"/>
      <c r="AH244" s="27"/>
      <c r="AI244" s="27"/>
      <c r="AJ244" s="27"/>
      <c r="AK244" s="27" t="s">
        <v>137</v>
      </c>
      <c r="AL244" s="27"/>
      <c r="AM244" s="27"/>
      <c r="AN244" s="27"/>
      <c r="AO244" s="27"/>
      <c r="AP244" s="27"/>
      <c r="AQ244" s="27" t="s">
        <v>138</v>
      </c>
      <c r="AR244" s="27"/>
      <c r="AS244" s="27"/>
      <c r="AT244" s="27"/>
      <c r="AU244" s="27"/>
      <c r="AV244" s="27"/>
      <c r="AW244" s="27" t="s">
        <v>98</v>
      </c>
      <c r="AX244" s="27"/>
      <c r="AY244" s="27"/>
      <c r="AZ244" s="27"/>
      <c r="BA244" s="27"/>
      <c r="BB244" s="27"/>
      <c r="BC244" s="27"/>
      <c r="BD244" s="27"/>
      <c r="BE244" s="27"/>
      <c r="BF244" s="27"/>
      <c r="BG244" s="27" t="s">
        <v>139</v>
      </c>
      <c r="BH244" s="27"/>
      <c r="BI244" s="27"/>
      <c r="BJ244" s="27"/>
      <c r="BK244" s="27"/>
      <c r="BL244" s="27"/>
    </row>
    <row r="245" spans="1:79" ht="39.950000000000003" customHeight="1">
      <c r="A245" s="73"/>
      <c r="B245" s="73"/>
      <c r="C245" s="73"/>
      <c r="D245" s="73"/>
      <c r="E245" s="73"/>
      <c r="F245" s="73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M245" s="27"/>
      <c r="AN245" s="27"/>
      <c r="AO245" s="27"/>
      <c r="AP245" s="27"/>
      <c r="AQ245" s="27"/>
      <c r="AR245" s="27"/>
      <c r="AS245" s="27"/>
      <c r="AT245" s="27"/>
      <c r="AU245" s="27"/>
      <c r="AV245" s="27"/>
      <c r="AW245" s="27" t="s">
        <v>17</v>
      </c>
      <c r="AX245" s="27"/>
      <c r="AY245" s="27"/>
      <c r="AZ245" s="27"/>
      <c r="BA245" s="27"/>
      <c r="BB245" s="27" t="s">
        <v>16</v>
      </c>
      <c r="BC245" s="27"/>
      <c r="BD245" s="27"/>
      <c r="BE245" s="27"/>
      <c r="BF245" s="27"/>
      <c r="BG245" s="27"/>
      <c r="BH245" s="27"/>
      <c r="BI245" s="27"/>
      <c r="BJ245" s="27"/>
      <c r="BK245" s="27"/>
      <c r="BL245" s="27"/>
    </row>
    <row r="246" spans="1:79" ht="15" customHeight="1">
      <c r="A246" s="27">
        <v>1</v>
      </c>
      <c r="B246" s="27"/>
      <c r="C246" s="27"/>
      <c r="D246" s="27"/>
      <c r="E246" s="27"/>
      <c r="F246" s="27"/>
      <c r="G246" s="27">
        <v>2</v>
      </c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>
        <v>3</v>
      </c>
      <c r="U246" s="27"/>
      <c r="V246" s="27"/>
      <c r="W246" s="27"/>
      <c r="X246" s="27"/>
      <c r="Y246" s="27"/>
      <c r="Z246" s="27">
        <v>4</v>
      </c>
      <c r="AA246" s="27"/>
      <c r="AB246" s="27"/>
      <c r="AC246" s="27"/>
      <c r="AD246" s="27"/>
      <c r="AE246" s="27">
        <v>5</v>
      </c>
      <c r="AF246" s="27"/>
      <c r="AG246" s="27"/>
      <c r="AH246" s="27"/>
      <c r="AI246" s="27"/>
      <c r="AJ246" s="27"/>
      <c r="AK246" s="27">
        <v>6</v>
      </c>
      <c r="AL246" s="27"/>
      <c r="AM246" s="27"/>
      <c r="AN246" s="27"/>
      <c r="AO246" s="27"/>
      <c r="AP246" s="27"/>
      <c r="AQ246" s="27">
        <v>7</v>
      </c>
      <c r="AR246" s="27"/>
      <c r="AS246" s="27"/>
      <c r="AT246" s="27"/>
      <c r="AU246" s="27"/>
      <c r="AV246" s="27"/>
      <c r="AW246" s="27">
        <v>8</v>
      </c>
      <c r="AX246" s="27"/>
      <c r="AY246" s="27"/>
      <c r="AZ246" s="27"/>
      <c r="BA246" s="27"/>
      <c r="BB246" s="27">
        <v>9</v>
      </c>
      <c r="BC246" s="27"/>
      <c r="BD246" s="27"/>
      <c r="BE246" s="27"/>
      <c r="BF246" s="27"/>
      <c r="BG246" s="27">
        <v>10</v>
      </c>
      <c r="BH246" s="27"/>
      <c r="BI246" s="27"/>
      <c r="BJ246" s="27"/>
      <c r="BK246" s="27"/>
      <c r="BL246" s="27"/>
    </row>
    <row r="247" spans="1:79" s="1" customFormat="1" ht="12" hidden="1" customHeight="1">
      <c r="A247" s="26" t="s">
        <v>64</v>
      </c>
      <c r="B247" s="26"/>
      <c r="C247" s="26"/>
      <c r="D247" s="26"/>
      <c r="E247" s="26"/>
      <c r="F247" s="26"/>
      <c r="G247" s="60" t="s">
        <v>57</v>
      </c>
      <c r="H247" s="60"/>
      <c r="I247" s="60"/>
      <c r="J247" s="60"/>
      <c r="K247" s="60"/>
      <c r="L247" s="60"/>
      <c r="M247" s="60"/>
      <c r="N247" s="60"/>
      <c r="O247" s="60"/>
      <c r="P247" s="60"/>
      <c r="Q247" s="60"/>
      <c r="R247" s="60"/>
      <c r="S247" s="60"/>
      <c r="T247" s="30" t="s">
        <v>80</v>
      </c>
      <c r="U247" s="30"/>
      <c r="V247" s="30"/>
      <c r="W247" s="30"/>
      <c r="X247" s="30"/>
      <c r="Y247" s="30"/>
      <c r="Z247" s="30" t="s">
        <v>81</v>
      </c>
      <c r="AA247" s="30"/>
      <c r="AB247" s="30"/>
      <c r="AC247" s="30"/>
      <c r="AD247" s="30"/>
      <c r="AE247" s="30" t="s">
        <v>82</v>
      </c>
      <c r="AF247" s="30"/>
      <c r="AG247" s="30"/>
      <c r="AH247" s="30"/>
      <c r="AI247" s="30"/>
      <c r="AJ247" s="30"/>
      <c r="AK247" s="30" t="s">
        <v>83</v>
      </c>
      <c r="AL247" s="30"/>
      <c r="AM247" s="30"/>
      <c r="AN247" s="30"/>
      <c r="AO247" s="30"/>
      <c r="AP247" s="30"/>
      <c r="AQ247" s="77" t="s">
        <v>99</v>
      </c>
      <c r="AR247" s="30"/>
      <c r="AS247" s="30"/>
      <c r="AT247" s="30"/>
      <c r="AU247" s="30"/>
      <c r="AV247" s="30"/>
      <c r="AW247" s="30" t="s">
        <v>84</v>
      </c>
      <c r="AX247" s="30"/>
      <c r="AY247" s="30"/>
      <c r="AZ247" s="30"/>
      <c r="BA247" s="30"/>
      <c r="BB247" s="30" t="s">
        <v>85</v>
      </c>
      <c r="BC247" s="30"/>
      <c r="BD247" s="30"/>
      <c r="BE247" s="30"/>
      <c r="BF247" s="30"/>
      <c r="BG247" s="77" t="s">
        <v>100</v>
      </c>
      <c r="BH247" s="30"/>
      <c r="BI247" s="30"/>
      <c r="BJ247" s="30"/>
      <c r="BK247" s="30"/>
      <c r="BL247" s="30"/>
      <c r="CA247" s="1" t="s">
        <v>50</v>
      </c>
    </row>
    <row r="248" spans="1:79" s="98" customFormat="1" ht="12.75" customHeight="1">
      <c r="A248" s="109">
        <v>2111</v>
      </c>
      <c r="B248" s="109"/>
      <c r="C248" s="109"/>
      <c r="D248" s="109"/>
      <c r="E248" s="109"/>
      <c r="F248" s="109"/>
      <c r="G248" s="91" t="s">
        <v>174</v>
      </c>
      <c r="H248" s="92"/>
      <c r="I248" s="92"/>
      <c r="J248" s="92"/>
      <c r="K248" s="92"/>
      <c r="L248" s="92"/>
      <c r="M248" s="92"/>
      <c r="N248" s="92"/>
      <c r="O248" s="92"/>
      <c r="P248" s="92"/>
      <c r="Q248" s="92"/>
      <c r="R248" s="92"/>
      <c r="S248" s="93"/>
      <c r="T248" s="118">
        <v>597823</v>
      </c>
      <c r="U248" s="118"/>
      <c r="V248" s="118"/>
      <c r="W248" s="118"/>
      <c r="X248" s="118"/>
      <c r="Y248" s="118"/>
      <c r="Z248" s="118">
        <v>597655</v>
      </c>
      <c r="AA248" s="118"/>
      <c r="AB248" s="118"/>
      <c r="AC248" s="118"/>
      <c r="AD248" s="118"/>
      <c r="AE248" s="118">
        <v>0</v>
      </c>
      <c r="AF248" s="118"/>
      <c r="AG248" s="118"/>
      <c r="AH248" s="118"/>
      <c r="AI248" s="118"/>
      <c r="AJ248" s="118"/>
      <c r="AK248" s="118">
        <v>0</v>
      </c>
      <c r="AL248" s="118"/>
      <c r="AM248" s="118"/>
      <c r="AN248" s="118"/>
      <c r="AO248" s="118"/>
      <c r="AP248" s="118"/>
      <c r="AQ248" s="118">
        <f>IF(ISNUMBER(AK248),AK248,0)-IF(ISNUMBER(AE248),AE248,0)</f>
        <v>0</v>
      </c>
      <c r="AR248" s="118"/>
      <c r="AS248" s="118"/>
      <c r="AT248" s="118"/>
      <c r="AU248" s="118"/>
      <c r="AV248" s="118"/>
      <c r="AW248" s="118">
        <v>0</v>
      </c>
      <c r="AX248" s="118"/>
      <c r="AY248" s="118"/>
      <c r="AZ248" s="118"/>
      <c r="BA248" s="118"/>
      <c r="BB248" s="118">
        <v>0</v>
      </c>
      <c r="BC248" s="118"/>
      <c r="BD248" s="118"/>
      <c r="BE248" s="118"/>
      <c r="BF248" s="118"/>
      <c r="BG248" s="118">
        <f>IF(ISNUMBER(Z248),Z248,0)+IF(ISNUMBER(AK248),AK248,0)</f>
        <v>597655</v>
      </c>
      <c r="BH248" s="118"/>
      <c r="BI248" s="118"/>
      <c r="BJ248" s="118"/>
      <c r="BK248" s="118"/>
      <c r="BL248" s="118"/>
      <c r="CA248" s="98" t="s">
        <v>51</v>
      </c>
    </row>
    <row r="249" spans="1:79" s="98" customFormat="1" ht="12.75" customHeight="1">
      <c r="A249" s="109">
        <v>2120</v>
      </c>
      <c r="B249" s="109"/>
      <c r="C249" s="109"/>
      <c r="D249" s="109"/>
      <c r="E249" s="109"/>
      <c r="F249" s="109"/>
      <c r="G249" s="91" t="s">
        <v>175</v>
      </c>
      <c r="H249" s="92"/>
      <c r="I249" s="92"/>
      <c r="J249" s="92"/>
      <c r="K249" s="92"/>
      <c r="L249" s="92"/>
      <c r="M249" s="92"/>
      <c r="N249" s="92"/>
      <c r="O249" s="92"/>
      <c r="P249" s="92"/>
      <c r="Q249" s="92"/>
      <c r="R249" s="92"/>
      <c r="S249" s="93"/>
      <c r="T249" s="118">
        <v>143993</v>
      </c>
      <c r="U249" s="118"/>
      <c r="V249" s="118"/>
      <c r="W249" s="118"/>
      <c r="X249" s="118"/>
      <c r="Y249" s="118"/>
      <c r="Z249" s="118">
        <v>143990</v>
      </c>
      <c r="AA249" s="118"/>
      <c r="AB249" s="118"/>
      <c r="AC249" s="118"/>
      <c r="AD249" s="118"/>
      <c r="AE249" s="118">
        <v>0</v>
      </c>
      <c r="AF249" s="118"/>
      <c r="AG249" s="118"/>
      <c r="AH249" s="118"/>
      <c r="AI249" s="118"/>
      <c r="AJ249" s="118"/>
      <c r="AK249" s="118">
        <v>0</v>
      </c>
      <c r="AL249" s="118"/>
      <c r="AM249" s="118"/>
      <c r="AN249" s="118"/>
      <c r="AO249" s="118"/>
      <c r="AP249" s="118"/>
      <c r="AQ249" s="118">
        <f>IF(ISNUMBER(AK249),AK249,0)-IF(ISNUMBER(AE249),AE249,0)</f>
        <v>0</v>
      </c>
      <c r="AR249" s="118"/>
      <c r="AS249" s="118"/>
      <c r="AT249" s="118"/>
      <c r="AU249" s="118"/>
      <c r="AV249" s="118"/>
      <c r="AW249" s="118">
        <v>0</v>
      </c>
      <c r="AX249" s="118"/>
      <c r="AY249" s="118"/>
      <c r="AZ249" s="118"/>
      <c r="BA249" s="118"/>
      <c r="BB249" s="118">
        <v>0</v>
      </c>
      <c r="BC249" s="118"/>
      <c r="BD249" s="118"/>
      <c r="BE249" s="118"/>
      <c r="BF249" s="118"/>
      <c r="BG249" s="118">
        <f>IF(ISNUMBER(Z249),Z249,0)+IF(ISNUMBER(AK249),AK249,0)</f>
        <v>143990</v>
      </c>
      <c r="BH249" s="118"/>
      <c r="BI249" s="118"/>
      <c r="BJ249" s="118"/>
      <c r="BK249" s="118"/>
      <c r="BL249" s="118"/>
    </row>
    <row r="250" spans="1:79" s="98" customFormat="1" ht="25.5" customHeight="1">
      <c r="A250" s="109">
        <v>2210</v>
      </c>
      <c r="B250" s="109"/>
      <c r="C250" s="109"/>
      <c r="D250" s="109"/>
      <c r="E250" s="109"/>
      <c r="F250" s="109"/>
      <c r="G250" s="91" t="s">
        <v>176</v>
      </c>
      <c r="H250" s="92"/>
      <c r="I250" s="92"/>
      <c r="J250" s="92"/>
      <c r="K250" s="92"/>
      <c r="L250" s="92"/>
      <c r="M250" s="92"/>
      <c r="N250" s="92"/>
      <c r="O250" s="92"/>
      <c r="P250" s="92"/>
      <c r="Q250" s="92"/>
      <c r="R250" s="92"/>
      <c r="S250" s="93"/>
      <c r="T250" s="118">
        <v>214880</v>
      </c>
      <c r="U250" s="118"/>
      <c r="V250" s="118"/>
      <c r="W250" s="118"/>
      <c r="X250" s="118"/>
      <c r="Y250" s="118"/>
      <c r="Z250" s="118">
        <v>214800</v>
      </c>
      <c r="AA250" s="118"/>
      <c r="AB250" s="118"/>
      <c r="AC250" s="118"/>
      <c r="AD250" s="118"/>
      <c r="AE250" s="118">
        <v>0</v>
      </c>
      <c r="AF250" s="118"/>
      <c r="AG250" s="118"/>
      <c r="AH250" s="118"/>
      <c r="AI250" s="118"/>
      <c r="AJ250" s="118"/>
      <c r="AK250" s="118">
        <v>0</v>
      </c>
      <c r="AL250" s="118"/>
      <c r="AM250" s="118"/>
      <c r="AN250" s="118"/>
      <c r="AO250" s="118"/>
      <c r="AP250" s="118"/>
      <c r="AQ250" s="118">
        <f>IF(ISNUMBER(AK250),AK250,0)-IF(ISNUMBER(AE250),AE250,0)</f>
        <v>0</v>
      </c>
      <c r="AR250" s="118"/>
      <c r="AS250" s="118"/>
      <c r="AT250" s="118"/>
      <c r="AU250" s="118"/>
      <c r="AV250" s="118"/>
      <c r="AW250" s="118">
        <v>0</v>
      </c>
      <c r="AX250" s="118"/>
      <c r="AY250" s="118"/>
      <c r="AZ250" s="118"/>
      <c r="BA250" s="118"/>
      <c r="BB250" s="118">
        <v>0</v>
      </c>
      <c r="BC250" s="118"/>
      <c r="BD250" s="118"/>
      <c r="BE250" s="118"/>
      <c r="BF250" s="118"/>
      <c r="BG250" s="118">
        <f>IF(ISNUMBER(Z250),Z250,0)+IF(ISNUMBER(AK250),AK250,0)</f>
        <v>214800</v>
      </c>
      <c r="BH250" s="118"/>
      <c r="BI250" s="118"/>
      <c r="BJ250" s="118"/>
      <c r="BK250" s="118"/>
      <c r="BL250" s="118"/>
    </row>
    <row r="251" spans="1:79" s="98" customFormat="1" ht="12.75" customHeight="1">
      <c r="A251" s="109">
        <v>2240</v>
      </c>
      <c r="B251" s="109"/>
      <c r="C251" s="109"/>
      <c r="D251" s="109"/>
      <c r="E251" s="109"/>
      <c r="F251" s="109"/>
      <c r="G251" s="91" t="s">
        <v>177</v>
      </c>
      <c r="H251" s="92"/>
      <c r="I251" s="92"/>
      <c r="J251" s="92"/>
      <c r="K251" s="92"/>
      <c r="L251" s="92"/>
      <c r="M251" s="92"/>
      <c r="N251" s="92"/>
      <c r="O251" s="92"/>
      <c r="P251" s="92"/>
      <c r="Q251" s="92"/>
      <c r="R251" s="92"/>
      <c r="S251" s="93"/>
      <c r="T251" s="118">
        <v>24241</v>
      </c>
      <c r="U251" s="118"/>
      <c r="V251" s="118"/>
      <c r="W251" s="118"/>
      <c r="X251" s="118"/>
      <c r="Y251" s="118"/>
      <c r="Z251" s="118">
        <v>24232</v>
      </c>
      <c r="AA251" s="118"/>
      <c r="AB251" s="118"/>
      <c r="AC251" s="118"/>
      <c r="AD251" s="118"/>
      <c r="AE251" s="118">
        <v>0</v>
      </c>
      <c r="AF251" s="118"/>
      <c r="AG251" s="118"/>
      <c r="AH251" s="118"/>
      <c r="AI251" s="118"/>
      <c r="AJ251" s="118"/>
      <c r="AK251" s="118">
        <v>0</v>
      </c>
      <c r="AL251" s="118"/>
      <c r="AM251" s="118"/>
      <c r="AN251" s="118"/>
      <c r="AO251" s="118"/>
      <c r="AP251" s="118"/>
      <c r="AQ251" s="118">
        <f>IF(ISNUMBER(AK251),AK251,0)-IF(ISNUMBER(AE251),AE251,0)</f>
        <v>0</v>
      </c>
      <c r="AR251" s="118"/>
      <c r="AS251" s="118"/>
      <c r="AT251" s="118"/>
      <c r="AU251" s="118"/>
      <c r="AV251" s="118"/>
      <c r="AW251" s="118">
        <v>0</v>
      </c>
      <c r="AX251" s="118"/>
      <c r="AY251" s="118"/>
      <c r="AZ251" s="118"/>
      <c r="BA251" s="118"/>
      <c r="BB251" s="118">
        <v>0</v>
      </c>
      <c r="BC251" s="118"/>
      <c r="BD251" s="118"/>
      <c r="BE251" s="118"/>
      <c r="BF251" s="118"/>
      <c r="BG251" s="118">
        <f>IF(ISNUMBER(Z251),Z251,0)+IF(ISNUMBER(AK251),AK251,0)</f>
        <v>24232</v>
      </c>
      <c r="BH251" s="118"/>
      <c r="BI251" s="118"/>
      <c r="BJ251" s="118"/>
      <c r="BK251" s="118"/>
      <c r="BL251" s="118"/>
    </row>
    <row r="252" spans="1:79" s="98" customFormat="1" ht="12.75" customHeight="1">
      <c r="A252" s="109">
        <v>2250</v>
      </c>
      <c r="B252" s="109"/>
      <c r="C252" s="109"/>
      <c r="D252" s="109"/>
      <c r="E252" s="109"/>
      <c r="F252" s="109"/>
      <c r="G252" s="91" t="s">
        <v>178</v>
      </c>
      <c r="H252" s="92"/>
      <c r="I252" s="92"/>
      <c r="J252" s="92"/>
      <c r="K252" s="92"/>
      <c r="L252" s="92"/>
      <c r="M252" s="92"/>
      <c r="N252" s="92"/>
      <c r="O252" s="92"/>
      <c r="P252" s="92"/>
      <c r="Q252" s="92"/>
      <c r="R252" s="92"/>
      <c r="S252" s="93"/>
      <c r="T252" s="118">
        <v>320</v>
      </c>
      <c r="U252" s="118"/>
      <c r="V252" s="118"/>
      <c r="W252" s="118"/>
      <c r="X252" s="118"/>
      <c r="Y252" s="118"/>
      <c r="Z252" s="118">
        <v>0</v>
      </c>
      <c r="AA252" s="118"/>
      <c r="AB252" s="118"/>
      <c r="AC252" s="118"/>
      <c r="AD252" s="118"/>
      <c r="AE252" s="118">
        <v>0</v>
      </c>
      <c r="AF252" s="118"/>
      <c r="AG252" s="118"/>
      <c r="AH252" s="118"/>
      <c r="AI252" s="118"/>
      <c r="AJ252" s="118"/>
      <c r="AK252" s="118">
        <v>0</v>
      </c>
      <c r="AL252" s="118"/>
      <c r="AM252" s="118"/>
      <c r="AN252" s="118"/>
      <c r="AO252" s="118"/>
      <c r="AP252" s="118"/>
      <c r="AQ252" s="118">
        <f>IF(ISNUMBER(AK252),AK252,0)-IF(ISNUMBER(AE252),AE252,0)</f>
        <v>0</v>
      </c>
      <c r="AR252" s="118"/>
      <c r="AS252" s="118"/>
      <c r="AT252" s="118"/>
      <c r="AU252" s="118"/>
      <c r="AV252" s="118"/>
      <c r="AW252" s="118">
        <v>0</v>
      </c>
      <c r="AX252" s="118"/>
      <c r="AY252" s="118"/>
      <c r="AZ252" s="118"/>
      <c r="BA252" s="118"/>
      <c r="BB252" s="118">
        <v>0</v>
      </c>
      <c r="BC252" s="118"/>
      <c r="BD252" s="118"/>
      <c r="BE252" s="118"/>
      <c r="BF252" s="118"/>
      <c r="BG252" s="118">
        <f>IF(ISNUMBER(Z252),Z252,0)+IF(ISNUMBER(AK252),AK252,0)</f>
        <v>0</v>
      </c>
      <c r="BH252" s="118"/>
      <c r="BI252" s="118"/>
      <c r="BJ252" s="118"/>
      <c r="BK252" s="118"/>
      <c r="BL252" s="118"/>
    </row>
    <row r="253" spans="1:79" s="98" customFormat="1" ht="12.75" customHeight="1">
      <c r="A253" s="109">
        <v>2271</v>
      </c>
      <c r="B253" s="109"/>
      <c r="C253" s="109"/>
      <c r="D253" s="109"/>
      <c r="E253" s="109"/>
      <c r="F253" s="109"/>
      <c r="G253" s="91" t="s">
        <v>179</v>
      </c>
      <c r="H253" s="92"/>
      <c r="I253" s="92"/>
      <c r="J253" s="92"/>
      <c r="K253" s="92"/>
      <c r="L253" s="92"/>
      <c r="M253" s="92"/>
      <c r="N253" s="92"/>
      <c r="O253" s="92"/>
      <c r="P253" s="92"/>
      <c r="Q253" s="92"/>
      <c r="R253" s="92"/>
      <c r="S253" s="93"/>
      <c r="T253" s="118">
        <v>51061</v>
      </c>
      <c r="U253" s="118"/>
      <c r="V253" s="118"/>
      <c r="W253" s="118"/>
      <c r="X253" s="118"/>
      <c r="Y253" s="118"/>
      <c r="Z253" s="118">
        <v>51060</v>
      </c>
      <c r="AA253" s="118"/>
      <c r="AB253" s="118"/>
      <c r="AC253" s="118"/>
      <c r="AD253" s="118"/>
      <c r="AE253" s="118">
        <v>0</v>
      </c>
      <c r="AF253" s="118"/>
      <c r="AG253" s="118"/>
      <c r="AH253" s="118"/>
      <c r="AI253" s="118"/>
      <c r="AJ253" s="118"/>
      <c r="AK253" s="118">
        <v>0</v>
      </c>
      <c r="AL253" s="118"/>
      <c r="AM253" s="118"/>
      <c r="AN253" s="118"/>
      <c r="AO253" s="118"/>
      <c r="AP253" s="118"/>
      <c r="AQ253" s="118">
        <f>IF(ISNUMBER(AK253),AK253,0)-IF(ISNUMBER(AE253),AE253,0)</f>
        <v>0</v>
      </c>
      <c r="AR253" s="118"/>
      <c r="AS253" s="118"/>
      <c r="AT253" s="118"/>
      <c r="AU253" s="118"/>
      <c r="AV253" s="118"/>
      <c r="AW253" s="118">
        <v>0</v>
      </c>
      <c r="AX253" s="118"/>
      <c r="AY253" s="118"/>
      <c r="AZ253" s="118"/>
      <c r="BA253" s="118"/>
      <c r="BB253" s="118">
        <v>0</v>
      </c>
      <c r="BC253" s="118"/>
      <c r="BD253" s="118"/>
      <c r="BE253" s="118"/>
      <c r="BF253" s="118"/>
      <c r="BG253" s="118">
        <f>IF(ISNUMBER(Z253),Z253,0)+IF(ISNUMBER(AK253),AK253,0)</f>
        <v>51060</v>
      </c>
      <c r="BH253" s="118"/>
      <c r="BI253" s="118"/>
      <c r="BJ253" s="118"/>
      <c r="BK253" s="118"/>
      <c r="BL253" s="118"/>
    </row>
    <row r="254" spans="1:79" s="98" customFormat="1" ht="25.5" customHeight="1">
      <c r="A254" s="109">
        <v>2272</v>
      </c>
      <c r="B254" s="109"/>
      <c r="C254" s="109"/>
      <c r="D254" s="109"/>
      <c r="E254" s="109"/>
      <c r="F254" s="109"/>
      <c r="G254" s="91" t="s">
        <v>180</v>
      </c>
      <c r="H254" s="92"/>
      <c r="I254" s="92"/>
      <c r="J254" s="92"/>
      <c r="K254" s="92"/>
      <c r="L254" s="92"/>
      <c r="M254" s="92"/>
      <c r="N254" s="92"/>
      <c r="O254" s="92"/>
      <c r="P254" s="92"/>
      <c r="Q254" s="92"/>
      <c r="R254" s="92"/>
      <c r="S254" s="93"/>
      <c r="T254" s="118">
        <v>1371</v>
      </c>
      <c r="U254" s="118"/>
      <c r="V254" s="118"/>
      <c r="W254" s="118"/>
      <c r="X254" s="118"/>
      <c r="Y254" s="118"/>
      <c r="Z254" s="118">
        <v>1034</v>
      </c>
      <c r="AA254" s="118"/>
      <c r="AB254" s="118"/>
      <c r="AC254" s="118"/>
      <c r="AD254" s="118"/>
      <c r="AE254" s="118">
        <v>0</v>
      </c>
      <c r="AF254" s="118"/>
      <c r="AG254" s="118"/>
      <c r="AH254" s="118"/>
      <c r="AI254" s="118"/>
      <c r="AJ254" s="118"/>
      <c r="AK254" s="118">
        <v>0</v>
      </c>
      <c r="AL254" s="118"/>
      <c r="AM254" s="118"/>
      <c r="AN254" s="118"/>
      <c r="AO254" s="118"/>
      <c r="AP254" s="118"/>
      <c r="AQ254" s="118">
        <f>IF(ISNUMBER(AK254),AK254,0)-IF(ISNUMBER(AE254),AE254,0)</f>
        <v>0</v>
      </c>
      <c r="AR254" s="118"/>
      <c r="AS254" s="118"/>
      <c r="AT254" s="118"/>
      <c r="AU254" s="118"/>
      <c r="AV254" s="118"/>
      <c r="AW254" s="118">
        <v>0</v>
      </c>
      <c r="AX254" s="118"/>
      <c r="AY254" s="118"/>
      <c r="AZ254" s="118"/>
      <c r="BA254" s="118"/>
      <c r="BB254" s="118">
        <v>0</v>
      </c>
      <c r="BC254" s="118"/>
      <c r="BD254" s="118"/>
      <c r="BE254" s="118"/>
      <c r="BF254" s="118"/>
      <c r="BG254" s="118">
        <f>IF(ISNUMBER(Z254),Z254,0)+IF(ISNUMBER(AK254),AK254,0)</f>
        <v>1034</v>
      </c>
      <c r="BH254" s="118"/>
      <c r="BI254" s="118"/>
      <c r="BJ254" s="118"/>
      <c r="BK254" s="118"/>
      <c r="BL254" s="118"/>
    </row>
    <row r="255" spans="1:79" s="98" customFormat="1" ht="12.75" customHeight="1">
      <c r="A255" s="109">
        <v>2273</v>
      </c>
      <c r="B255" s="109"/>
      <c r="C255" s="109"/>
      <c r="D255" s="109"/>
      <c r="E255" s="109"/>
      <c r="F255" s="109"/>
      <c r="G255" s="91" t="s">
        <v>181</v>
      </c>
      <c r="H255" s="92"/>
      <c r="I255" s="92"/>
      <c r="J255" s="92"/>
      <c r="K255" s="92"/>
      <c r="L255" s="92"/>
      <c r="M255" s="92"/>
      <c r="N255" s="92"/>
      <c r="O255" s="92"/>
      <c r="P255" s="92"/>
      <c r="Q255" s="92"/>
      <c r="R255" s="92"/>
      <c r="S255" s="93"/>
      <c r="T255" s="118">
        <v>5089</v>
      </c>
      <c r="U255" s="118"/>
      <c r="V255" s="118"/>
      <c r="W255" s="118"/>
      <c r="X255" s="118"/>
      <c r="Y255" s="118"/>
      <c r="Z255" s="118">
        <v>4728</v>
      </c>
      <c r="AA255" s="118"/>
      <c r="AB255" s="118"/>
      <c r="AC255" s="118"/>
      <c r="AD255" s="118"/>
      <c r="AE255" s="118">
        <v>0</v>
      </c>
      <c r="AF255" s="118"/>
      <c r="AG255" s="118"/>
      <c r="AH255" s="118"/>
      <c r="AI255" s="118"/>
      <c r="AJ255" s="118"/>
      <c r="AK255" s="118">
        <v>0</v>
      </c>
      <c r="AL255" s="118"/>
      <c r="AM255" s="118"/>
      <c r="AN255" s="118"/>
      <c r="AO255" s="118"/>
      <c r="AP255" s="118"/>
      <c r="AQ255" s="118">
        <f>IF(ISNUMBER(AK255),AK255,0)-IF(ISNUMBER(AE255),AE255,0)</f>
        <v>0</v>
      </c>
      <c r="AR255" s="118"/>
      <c r="AS255" s="118"/>
      <c r="AT255" s="118"/>
      <c r="AU255" s="118"/>
      <c r="AV255" s="118"/>
      <c r="AW255" s="118">
        <v>0</v>
      </c>
      <c r="AX255" s="118"/>
      <c r="AY255" s="118"/>
      <c r="AZ255" s="118"/>
      <c r="BA255" s="118"/>
      <c r="BB255" s="118">
        <v>0</v>
      </c>
      <c r="BC255" s="118"/>
      <c r="BD255" s="118"/>
      <c r="BE255" s="118"/>
      <c r="BF255" s="118"/>
      <c r="BG255" s="118">
        <f>IF(ISNUMBER(Z255),Z255,0)+IF(ISNUMBER(AK255),AK255,0)</f>
        <v>4728</v>
      </c>
      <c r="BH255" s="118"/>
      <c r="BI255" s="118"/>
      <c r="BJ255" s="118"/>
      <c r="BK255" s="118"/>
      <c r="BL255" s="118"/>
    </row>
    <row r="256" spans="1:79" s="98" customFormat="1" ht="38.25" customHeight="1">
      <c r="A256" s="109">
        <v>2282</v>
      </c>
      <c r="B256" s="109"/>
      <c r="C256" s="109"/>
      <c r="D256" s="109"/>
      <c r="E256" s="109"/>
      <c r="F256" s="109"/>
      <c r="G256" s="91" t="s">
        <v>182</v>
      </c>
      <c r="H256" s="92"/>
      <c r="I256" s="92"/>
      <c r="J256" s="92"/>
      <c r="K256" s="92"/>
      <c r="L256" s="92"/>
      <c r="M256" s="92"/>
      <c r="N256" s="92"/>
      <c r="O256" s="92"/>
      <c r="P256" s="92"/>
      <c r="Q256" s="92"/>
      <c r="R256" s="92"/>
      <c r="S256" s="93"/>
      <c r="T256" s="118">
        <v>800</v>
      </c>
      <c r="U256" s="118"/>
      <c r="V256" s="118"/>
      <c r="W256" s="118"/>
      <c r="X256" s="118"/>
      <c r="Y256" s="118"/>
      <c r="Z256" s="118">
        <v>500</v>
      </c>
      <c r="AA256" s="118"/>
      <c r="AB256" s="118"/>
      <c r="AC256" s="118"/>
      <c r="AD256" s="118"/>
      <c r="AE256" s="118">
        <v>0</v>
      </c>
      <c r="AF256" s="118"/>
      <c r="AG256" s="118"/>
      <c r="AH256" s="118"/>
      <c r="AI256" s="118"/>
      <c r="AJ256" s="118"/>
      <c r="AK256" s="118">
        <v>0</v>
      </c>
      <c r="AL256" s="118"/>
      <c r="AM256" s="118"/>
      <c r="AN256" s="118"/>
      <c r="AO256" s="118"/>
      <c r="AP256" s="118"/>
      <c r="AQ256" s="118">
        <f>IF(ISNUMBER(AK256),AK256,0)-IF(ISNUMBER(AE256),AE256,0)</f>
        <v>0</v>
      </c>
      <c r="AR256" s="118"/>
      <c r="AS256" s="118"/>
      <c r="AT256" s="118"/>
      <c r="AU256" s="118"/>
      <c r="AV256" s="118"/>
      <c r="AW256" s="118">
        <v>0</v>
      </c>
      <c r="AX256" s="118"/>
      <c r="AY256" s="118"/>
      <c r="AZ256" s="118"/>
      <c r="BA256" s="118"/>
      <c r="BB256" s="118">
        <v>0</v>
      </c>
      <c r="BC256" s="118"/>
      <c r="BD256" s="118"/>
      <c r="BE256" s="118"/>
      <c r="BF256" s="118"/>
      <c r="BG256" s="118">
        <f>IF(ISNUMBER(Z256),Z256,0)+IF(ISNUMBER(AK256),AK256,0)</f>
        <v>500</v>
      </c>
      <c r="BH256" s="118"/>
      <c r="BI256" s="118"/>
      <c r="BJ256" s="118"/>
      <c r="BK256" s="118"/>
      <c r="BL256" s="118"/>
    </row>
    <row r="257" spans="1:79" s="6" customFormat="1" ht="12.75" customHeight="1">
      <c r="A257" s="84"/>
      <c r="B257" s="84"/>
      <c r="C257" s="84"/>
      <c r="D257" s="84"/>
      <c r="E257" s="84"/>
      <c r="F257" s="84"/>
      <c r="G257" s="99" t="s">
        <v>147</v>
      </c>
      <c r="H257" s="100"/>
      <c r="I257" s="100"/>
      <c r="J257" s="100"/>
      <c r="K257" s="100"/>
      <c r="L257" s="100"/>
      <c r="M257" s="100"/>
      <c r="N257" s="100"/>
      <c r="O257" s="100"/>
      <c r="P257" s="100"/>
      <c r="Q257" s="100"/>
      <c r="R257" s="100"/>
      <c r="S257" s="101"/>
      <c r="T257" s="117">
        <v>1039578</v>
      </c>
      <c r="U257" s="117"/>
      <c r="V257" s="117"/>
      <c r="W257" s="117"/>
      <c r="X257" s="117"/>
      <c r="Y257" s="117"/>
      <c r="Z257" s="117">
        <v>1037999</v>
      </c>
      <c r="AA257" s="117"/>
      <c r="AB257" s="117"/>
      <c r="AC257" s="117"/>
      <c r="AD257" s="117"/>
      <c r="AE257" s="117">
        <v>0</v>
      </c>
      <c r="AF257" s="117"/>
      <c r="AG257" s="117"/>
      <c r="AH257" s="117"/>
      <c r="AI257" s="117"/>
      <c r="AJ257" s="117"/>
      <c r="AK257" s="117">
        <v>0</v>
      </c>
      <c r="AL257" s="117"/>
      <c r="AM257" s="117"/>
      <c r="AN257" s="117"/>
      <c r="AO257" s="117"/>
      <c r="AP257" s="117"/>
      <c r="AQ257" s="117">
        <f>IF(ISNUMBER(AK257),AK257,0)-IF(ISNUMBER(AE257),AE257,0)</f>
        <v>0</v>
      </c>
      <c r="AR257" s="117"/>
      <c r="AS257" s="117"/>
      <c r="AT257" s="117"/>
      <c r="AU257" s="117"/>
      <c r="AV257" s="117"/>
      <c r="AW257" s="117">
        <v>0</v>
      </c>
      <c r="AX257" s="117"/>
      <c r="AY257" s="117"/>
      <c r="AZ257" s="117"/>
      <c r="BA257" s="117"/>
      <c r="BB257" s="117">
        <v>0</v>
      </c>
      <c r="BC257" s="117"/>
      <c r="BD257" s="117"/>
      <c r="BE257" s="117"/>
      <c r="BF257" s="117"/>
      <c r="BG257" s="117">
        <f>IF(ISNUMBER(Z257),Z257,0)+IF(ISNUMBER(AK257),AK257,0)</f>
        <v>1037999</v>
      </c>
      <c r="BH257" s="117"/>
      <c r="BI257" s="117"/>
      <c r="BJ257" s="117"/>
      <c r="BK257" s="117"/>
      <c r="BL257" s="117"/>
    </row>
    <row r="259" spans="1:79" ht="14.25" customHeight="1">
      <c r="A259" s="29" t="s">
        <v>279</v>
      </c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F259" s="29"/>
      <c r="AG259" s="29"/>
      <c r="AH259" s="29"/>
      <c r="AI259" s="29"/>
      <c r="AJ259" s="29"/>
      <c r="AK259" s="29"/>
      <c r="AL259" s="29"/>
      <c r="AM259" s="29"/>
      <c r="AN259" s="29"/>
      <c r="AO259" s="29"/>
      <c r="AP259" s="29"/>
      <c r="AQ259" s="29"/>
      <c r="AR259" s="29"/>
      <c r="AS259" s="29"/>
      <c r="AT259" s="29"/>
      <c r="AU259" s="29"/>
      <c r="AV259" s="29"/>
      <c r="AW259" s="29"/>
      <c r="AX259" s="29"/>
      <c r="AY259" s="29"/>
      <c r="AZ259" s="29"/>
      <c r="BA259" s="29"/>
      <c r="BB259" s="29"/>
      <c r="BC259" s="29"/>
      <c r="BD259" s="29"/>
      <c r="BE259" s="29"/>
      <c r="BF259" s="29"/>
      <c r="BG259" s="29"/>
      <c r="BH259" s="29"/>
      <c r="BI259" s="29"/>
      <c r="BJ259" s="29"/>
      <c r="BK259" s="29"/>
      <c r="BL259" s="29"/>
    </row>
    <row r="260" spans="1:79" ht="15" customHeight="1">
      <c r="A260" s="31" t="s">
        <v>260</v>
      </c>
      <c r="B260" s="31"/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F260" s="31"/>
      <c r="AG260" s="31"/>
      <c r="AH260" s="31"/>
      <c r="AI260" s="31"/>
      <c r="AJ260" s="31"/>
      <c r="AK260" s="31"/>
      <c r="AL260" s="31"/>
      <c r="AM260" s="31"/>
      <c r="AN260" s="31"/>
      <c r="AO260" s="31"/>
      <c r="AP260" s="31"/>
      <c r="AQ260" s="31"/>
      <c r="AR260" s="31"/>
      <c r="AS260" s="31"/>
      <c r="AT260" s="31"/>
      <c r="AU260" s="31"/>
      <c r="AV260" s="31"/>
      <c r="AW260" s="31"/>
      <c r="AX260" s="31"/>
      <c r="AY260" s="31"/>
      <c r="AZ260" s="31"/>
      <c r="BA260" s="31"/>
      <c r="BB260" s="31"/>
      <c r="BC260" s="31"/>
      <c r="BD260" s="31"/>
      <c r="BE260" s="31"/>
      <c r="BF260" s="31"/>
      <c r="BG260" s="31"/>
      <c r="BH260" s="31"/>
      <c r="BI260" s="31"/>
      <c r="BJ260" s="31"/>
      <c r="BK260" s="31"/>
      <c r="BL260" s="31"/>
    </row>
    <row r="261" spans="1:79" ht="18" customHeight="1">
      <c r="A261" s="27" t="s">
        <v>135</v>
      </c>
      <c r="B261" s="27"/>
      <c r="C261" s="27"/>
      <c r="D261" s="27"/>
      <c r="E261" s="27"/>
      <c r="F261" s="27"/>
      <c r="G261" s="27" t="s">
        <v>19</v>
      </c>
      <c r="H261" s="27"/>
      <c r="I261" s="27"/>
      <c r="J261" s="27"/>
      <c r="K261" s="27"/>
      <c r="L261" s="27"/>
      <c r="M261" s="27"/>
      <c r="N261" s="27"/>
      <c r="O261" s="27"/>
      <c r="P261" s="27"/>
      <c r="Q261" s="27" t="s">
        <v>266</v>
      </c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M261" s="27"/>
      <c r="AN261" s="27"/>
      <c r="AO261" s="27" t="s">
        <v>276</v>
      </c>
      <c r="AP261" s="27"/>
      <c r="AQ261" s="27"/>
      <c r="AR261" s="27"/>
      <c r="AS261" s="27"/>
      <c r="AT261" s="27"/>
      <c r="AU261" s="27"/>
      <c r="AV261" s="27"/>
      <c r="AW261" s="27"/>
      <c r="AX261" s="27"/>
      <c r="AY261" s="27"/>
      <c r="AZ261" s="27"/>
      <c r="BA261" s="27"/>
      <c r="BB261" s="27"/>
      <c r="BC261" s="27"/>
      <c r="BD261" s="27"/>
      <c r="BE261" s="27"/>
      <c r="BF261" s="27"/>
      <c r="BG261" s="27"/>
      <c r="BH261" s="27"/>
      <c r="BI261" s="27"/>
      <c r="BJ261" s="27"/>
      <c r="BK261" s="27"/>
      <c r="BL261" s="27"/>
    </row>
    <row r="262" spans="1:79" ht="42.95" customHeight="1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 t="s">
        <v>140</v>
      </c>
      <c r="R262" s="27"/>
      <c r="S262" s="27"/>
      <c r="T262" s="27"/>
      <c r="U262" s="27"/>
      <c r="V262" s="73" t="s">
        <v>141</v>
      </c>
      <c r="W262" s="73"/>
      <c r="X262" s="73"/>
      <c r="Y262" s="73"/>
      <c r="Z262" s="27" t="s">
        <v>142</v>
      </c>
      <c r="AA262" s="27"/>
      <c r="AB262" s="27"/>
      <c r="AC262" s="27"/>
      <c r="AD262" s="27"/>
      <c r="AE262" s="27"/>
      <c r="AF262" s="27"/>
      <c r="AG262" s="27"/>
      <c r="AH262" s="27"/>
      <c r="AI262" s="27"/>
      <c r="AJ262" s="27" t="s">
        <v>143</v>
      </c>
      <c r="AK262" s="27"/>
      <c r="AL262" s="27"/>
      <c r="AM262" s="27"/>
      <c r="AN262" s="27"/>
      <c r="AO262" s="27" t="s">
        <v>20</v>
      </c>
      <c r="AP262" s="27"/>
      <c r="AQ262" s="27"/>
      <c r="AR262" s="27"/>
      <c r="AS262" s="27"/>
      <c r="AT262" s="73" t="s">
        <v>144</v>
      </c>
      <c r="AU262" s="73"/>
      <c r="AV262" s="73"/>
      <c r="AW262" s="73"/>
      <c r="AX262" s="27" t="s">
        <v>142</v>
      </c>
      <c r="AY262" s="27"/>
      <c r="AZ262" s="27"/>
      <c r="BA262" s="27"/>
      <c r="BB262" s="27"/>
      <c r="BC262" s="27"/>
      <c r="BD262" s="27"/>
      <c r="BE262" s="27"/>
      <c r="BF262" s="27"/>
      <c r="BG262" s="27"/>
      <c r="BH262" s="27" t="s">
        <v>145</v>
      </c>
      <c r="BI262" s="27"/>
      <c r="BJ262" s="27"/>
      <c r="BK262" s="27"/>
      <c r="BL262" s="27"/>
    </row>
    <row r="263" spans="1:79" ht="63" customHeight="1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73"/>
      <c r="W263" s="73"/>
      <c r="X263" s="73"/>
      <c r="Y263" s="73"/>
      <c r="Z263" s="27" t="s">
        <v>17</v>
      </c>
      <c r="AA263" s="27"/>
      <c r="AB263" s="27"/>
      <c r="AC263" s="27"/>
      <c r="AD263" s="27"/>
      <c r="AE263" s="27" t="s">
        <v>16</v>
      </c>
      <c r="AF263" s="27"/>
      <c r="AG263" s="27"/>
      <c r="AH263" s="27"/>
      <c r="AI263" s="27"/>
      <c r="AJ263" s="27"/>
      <c r="AK263" s="27"/>
      <c r="AL263" s="27"/>
      <c r="AM263" s="27"/>
      <c r="AN263" s="27"/>
      <c r="AO263" s="27"/>
      <c r="AP263" s="27"/>
      <c r="AQ263" s="27"/>
      <c r="AR263" s="27"/>
      <c r="AS263" s="27"/>
      <c r="AT263" s="73"/>
      <c r="AU263" s="73"/>
      <c r="AV263" s="73"/>
      <c r="AW263" s="73"/>
      <c r="AX263" s="27" t="s">
        <v>17</v>
      </c>
      <c r="AY263" s="27"/>
      <c r="AZ263" s="27"/>
      <c r="BA263" s="27"/>
      <c r="BB263" s="27"/>
      <c r="BC263" s="27" t="s">
        <v>16</v>
      </c>
      <c r="BD263" s="27"/>
      <c r="BE263" s="27"/>
      <c r="BF263" s="27"/>
      <c r="BG263" s="27"/>
      <c r="BH263" s="27"/>
      <c r="BI263" s="27"/>
      <c r="BJ263" s="27"/>
      <c r="BK263" s="27"/>
      <c r="BL263" s="27"/>
    </row>
    <row r="264" spans="1:79" ht="15" customHeight="1">
      <c r="A264" s="27">
        <v>1</v>
      </c>
      <c r="B264" s="27"/>
      <c r="C264" s="27"/>
      <c r="D264" s="27"/>
      <c r="E264" s="27"/>
      <c r="F264" s="27"/>
      <c r="G264" s="27">
        <v>2</v>
      </c>
      <c r="H264" s="27"/>
      <c r="I264" s="27"/>
      <c r="J264" s="27"/>
      <c r="K264" s="27"/>
      <c r="L264" s="27"/>
      <c r="M264" s="27"/>
      <c r="N264" s="27"/>
      <c r="O264" s="27"/>
      <c r="P264" s="27"/>
      <c r="Q264" s="27">
        <v>3</v>
      </c>
      <c r="R264" s="27"/>
      <c r="S264" s="27"/>
      <c r="T264" s="27"/>
      <c r="U264" s="27"/>
      <c r="V264" s="27">
        <v>4</v>
      </c>
      <c r="W264" s="27"/>
      <c r="X264" s="27"/>
      <c r="Y264" s="27"/>
      <c r="Z264" s="27">
        <v>5</v>
      </c>
      <c r="AA264" s="27"/>
      <c r="AB264" s="27"/>
      <c r="AC264" s="27"/>
      <c r="AD264" s="27"/>
      <c r="AE264" s="27">
        <v>6</v>
      </c>
      <c r="AF264" s="27"/>
      <c r="AG264" s="27"/>
      <c r="AH264" s="27"/>
      <c r="AI264" s="27"/>
      <c r="AJ264" s="27">
        <v>7</v>
      </c>
      <c r="AK264" s="27"/>
      <c r="AL264" s="27"/>
      <c r="AM264" s="27"/>
      <c r="AN264" s="27"/>
      <c r="AO264" s="27">
        <v>8</v>
      </c>
      <c r="AP264" s="27"/>
      <c r="AQ264" s="27"/>
      <c r="AR264" s="27"/>
      <c r="AS264" s="27"/>
      <c r="AT264" s="27">
        <v>9</v>
      </c>
      <c r="AU264" s="27"/>
      <c r="AV264" s="27"/>
      <c r="AW264" s="27"/>
      <c r="AX264" s="27">
        <v>10</v>
      </c>
      <c r="AY264" s="27"/>
      <c r="AZ264" s="27"/>
      <c r="BA264" s="27"/>
      <c r="BB264" s="27"/>
      <c r="BC264" s="27">
        <v>11</v>
      </c>
      <c r="BD264" s="27"/>
      <c r="BE264" s="27"/>
      <c r="BF264" s="27"/>
      <c r="BG264" s="27"/>
      <c r="BH264" s="27">
        <v>12</v>
      </c>
      <c r="BI264" s="27"/>
      <c r="BJ264" s="27"/>
      <c r="BK264" s="27"/>
      <c r="BL264" s="27"/>
    </row>
    <row r="265" spans="1:79" s="1" customFormat="1" ht="12" hidden="1" customHeight="1">
      <c r="A265" s="26" t="s">
        <v>64</v>
      </c>
      <c r="B265" s="26"/>
      <c r="C265" s="26"/>
      <c r="D265" s="26"/>
      <c r="E265" s="26"/>
      <c r="F265" s="26"/>
      <c r="G265" s="60" t="s">
        <v>57</v>
      </c>
      <c r="H265" s="60"/>
      <c r="I265" s="60"/>
      <c r="J265" s="60"/>
      <c r="K265" s="60"/>
      <c r="L265" s="60"/>
      <c r="M265" s="60"/>
      <c r="N265" s="60"/>
      <c r="O265" s="60"/>
      <c r="P265" s="60"/>
      <c r="Q265" s="30" t="s">
        <v>80</v>
      </c>
      <c r="R265" s="30"/>
      <c r="S265" s="30"/>
      <c r="T265" s="30"/>
      <c r="U265" s="30"/>
      <c r="V265" s="30" t="s">
        <v>81</v>
      </c>
      <c r="W265" s="30"/>
      <c r="X265" s="30"/>
      <c r="Y265" s="30"/>
      <c r="Z265" s="30" t="s">
        <v>82</v>
      </c>
      <c r="AA265" s="30"/>
      <c r="AB265" s="30"/>
      <c r="AC265" s="30"/>
      <c r="AD265" s="30"/>
      <c r="AE265" s="30" t="s">
        <v>83</v>
      </c>
      <c r="AF265" s="30"/>
      <c r="AG265" s="30"/>
      <c r="AH265" s="30"/>
      <c r="AI265" s="30"/>
      <c r="AJ265" s="77" t="s">
        <v>101</v>
      </c>
      <c r="AK265" s="30"/>
      <c r="AL265" s="30"/>
      <c r="AM265" s="30"/>
      <c r="AN265" s="30"/>
      <c r="AO265" s="30" t="s">
        <v>84</v>
      </c>
      <c r="AP265" s="30"/>
      <c r="AQ265" s="30"/>
      <c r="AR265" s="30"/>
      <c r="AS265" s="30"/>
      <c r="AT265" s="77" t="s">
        <v>102</v>
      </c>
      <c r="AU265" s="30"/>
      <c r="AV265" s="30"/>
      <c r="AW265" s="30"/>
      <c r="AX265" s="30" t="s">
        <v>85</v>
      </c>
      <c r="AY265" s="30"/>
      <c r="AZ265" s="30"/>
      <c r="BA265" s="30"/>
      <c r="BB265" s="30"/>
      <c r="BC265" s="30" t="s">
        <v>86</v>
      </c>
      <c r="BD265" s="30"/>
      <c r="BE265" s="30"/>
      <c r="BF265" s="30"/>
      <c r="BG265" s="30"/>
      <c r="BH265" s="77" t="s">
        <v>101</v>
      </c>
      <c r="BI265" s="30"/>
      <c r="BJ265" s="30"/>
      <c r="BK265" s="30"/>
      <c r="BL265" s="30"/>
      <c r="CA265" s="1" t="s">
        <v>52</v>
      </c>
    </row>
    <row r="266" spans="1:79" s="98" customFormat="1" ht="12.75" customHeight="1">
      <c r="A266" s="109">
        <v>2111</v>
      </c>
      <c r="B266" s="109"/>
      <c r="C266" s="109"/>
      <c r="D266" s="109"/>
      <c r="E266" s="109"/>
      <c r="F266" s="109"/>
      <c r="G266" s="91" t="s">
        <v>174</v>
      </c>
      <c r="H266" s="92"/>
      <c r="I266" s="92"/>
      <c r="J266" s="92"/>
      <c r="K266" s="92"/>
      <c r="L266" s="92"/>
      <c r="M266" s="92"/>
      <c r="N266" s="92"/>
      <c r="O266" s="92"/>
      <c r="P266" s="93"/>
      <c r="Q266" s="118">
        <v>651838</v>
      </c>
      <c r="R266" s="118"/>
      <c r="S266" s="118"/>
      <c r="T266" s="118"/>
      <c r="U266" s="118"/>
      <c r="V266" s="118">
        <v>0</v>
      </c>
      <c r="W266" s="118"/>
      <c r="X266" s="118"/>
      <c r="Y266" s="118"/>
      <c r="Z266" s="118">
        <v>0</v>
      </c>
      <c r="AA266" s="118"/>
      <c r="AB266" s="118"/>
      <c r="AC266" s="118"/>
      <c r="AD266" s="118"/>
      <c r="AE266" s="118">
        <v>0</v>
      </c>
      <c r="AF266" s="118"/>
      <c r="AG266" s="118"/>
      <c r="AH266" s="118"/>
      <c r="AI266" s="118"/>
      <c r="AJ266" s="118">
        <f>IF(ISNUMBER(Q266),Q266,0)-IF(ISNUMBER(Z266),Z266,0)</f>
        <v>651838</v>
      </c>
      <c r="AK266" s="118"/>
      <c r="AL266" s="118"/>
      <c r="AM266" s="118"/>
      <c r="AN266" s="118"/>
      <c r="AO266" s="118">
        <v>646243</v>
      </c>
      <c r="AP266" s="118"/>
      <c r="AQ266" s="118"/>
      <c r="AR266" s="118"/>
      <c r="AS266" s="118"/>
      <c r="AT266" s="118">
        <f>IF(ISNUMBER(V266),V266,0)-IF(ISNUMBER(Z266),Z266,0)-IF(ISNUMBER(AE266),AE266,0)</f>
        <v>0</v>
      </c>
      <c r="AU266" s="118"/>
      <c r="AV266" s="118"/>
      <c r="AW266" s="118"/>
      <c r="AX266" s="118">
        <v>0</v>
      </c>
      <c r="AY266" s="118"/>
      <c r="AZ266" s="118"/>
      <c r="BA266" s="118"/>
      <c r="BB266" s="118"/>
      <c r="BC266" s="118">
        <v>0</v>
      </c>
      <c r="BD266" s="118"/>
      <c r="BE266" s="118"/>
      <c r="BF266" s="118"/>
      <c r="BG266" s="118"/>
      <c r="BH266" s="118">
        <f>IF(ISNUMBER(AO266),AO266,0)-IF(ISNUMBER(AX266),AX266,0)</f>
        <v>646243</v>
      </c>
      <c r="BI266" s="118"/>
      <c r="BJ266" s="118"/>
      <c r="BK266" s="118"/>
      <c r="BL266" s="118"/>
      <c r="CA266" s="98" t="s">
        <v>53</v>
      </c>
    </row>
    <row r="267" spans="1:79" s="98" customFormat="1" ht="12.75" customHeight="1">
      <c r="A267" s="109">
        <v>2120</v>
      </c>
      <c r="B267" s="109"/>
      <c r="C267" s="109"/>
      <c r="D267" s="109"/>
      <c r="E267" s="109"/>
      <c r="F267" s="109"/>
      <c r="G267" s="91" t="s">
        <v>175</v>
      </c>
      <c r="H267" s="92"/>
      <c r="I267" s="92"/>
      <c r="J267" s="92"/>
      <c r="K267" s="92"/>
      <c r="L267" s="92"/>
      <c r="M267" s="92"/>
      <c r="N267" s="92"/>
      <c r="O267" s="92"/>
      <c r="P267" s="93"/>
      <c r="Q267" s="118">
        <v>156188</v>
      </c>
      <c r="R267" s="118"/>
      <c r="S267" s="118"/>
      <c r="T267" s="118"/>
      <c r="U267" s="118"/>
      <c r="V267" s="118">
        <v>0</v>
      </c>
      <c r="W267" s="118"/>
      <c r="X267" s="118"/>
      <c r="Y267" s="118"/>
      <c r="Z267" s="118">
        <v>0</v>
      </c>
      <c r="AA267" s="118"/>
      <c r="AB267" s="118"/>
      <c r="AC267" s="118"/>
      <c r="AD267" s="118"/>
      <c r="AE267" s="118">
        <v>0</v>
      </c>
      <c r="AF267" s="118"/>
      <c r="AG267" s="118"/>
      <c r="AH267" s="118"/>
      <c r="AI267" s="118"/>
      <c r="AJ267" s="118">
        <f>IF(ISNUMBER(Q267),Q267,0)-IF(ISNUMBER(Z267),Z267,0)</f>
        <v>156188</v>
      </c>
      <c r="AK267" s="118"/>
      <c r="AL267" s="118"/>
      <c r="AM267" s="118"/>
      <c r="AN267" s="118"/>
      <c r="AO267" s="118">
        <v>155231</v>
      </c>
      <c r="AP267" s="118"/>
      <c r="AQ267" s="118"/>
      <c r="AR267" s="118"/>
      <c r="AS267" s="118"/>
      <c r="AT267" s="118">
        <f>IF(ISNUMBER(V267),V267,0)-IF(ISNUMBER(Z267),Z267,0)-IF(ISNUMBER(AE267),AE267,0)</f>
        <v>0</v>
      </c>
      <c r="AU267" s="118"/>
      <c r="AV267" s="118"/>
      <c r="AW267" s="118"/>
      <c r="AX267" s="118">
        <v>0</v>
      </c>
      <c r="AY267" s="118"/>
      <c r="AZ267" s="118"/>
      <c r="BA267" s="118"/>
      <c r="BB267" s="118"/>
      <c r="BC267" s="118">
        <v>0</v>
      </c>
      <c r="BD267" s="118"/>
      <c r="BE267" s="118"/>
      <c r="BF267" s="118"/>
      <c r="BG267" s="118"/>
      <c r="BH267" s="118">
        <f>IF(ISNUMBER(AO267),AO267,0)-IF(ISNUMBER(AX267),AX267,0)</f>
        <v>155231</v>
      </c>
      <c r="BI267" s="118"/>
      <c r="BJ267" s="118"/>
      <c r="BK267" s="118"/>
      <c r="BL267" s="118"/>
    </row>
    <row r="268" spans="1:79" s="98" customFormat="1" ht="25.5" customHeight="1">
      <c r="A268" s="109">
        <v>2210</v>
      </c>
      <c r="B268" s="109"/>
      <c r="C268" s="109"/>
      <c r="D268" s="109"/>
      <c r="E268" s="109"/>
      <c r="F268" s="109"/>
      <c r="G268" s="91" t="s">
        <v>176</v>
      </c>
      <c r="H268" s="92"/>
      <c r="I268" s="92"/>
      <c r="J268" s="92"/>
      <c r="K268" s="92"/>
      <c r="L268" s="92"/>
      <c r="M268" s="92"/>
      <c r="N268" s="92"/>
      <c r="O268" s="92"/>
      <c r="P268" s="93"/>
      <c r="Q268" s="118">
        <v>65122</v>
      </c>
      <c r="R268" s="118"/>
      <c r="S268" s="118"/>
      <c r="T268" s="118"/>
      <c r="U268" s="118"/>
      <c r="V268" s="118">
        <v>0</v>
      </c>
      <c r="W268" s="118"/>
      <c r="X268" s="118"/>
      <c r="Y268" s="118"/>
      <c r="Z268" s="118">
        <v>0</v>
      </c>
      <c r="AA268" s="118"/>
      <c r="AB268" s="118"/>
      <c r="AC268" s="118"/>
      <c r="AD268" s="118"/>
      <c r="AE268" s="118">
        <v>0</v>
      </c>
      <c r="AF268" s="118"/>
      <c r="AG268" s="118"/>
      <c r="AH268" s="118"/>
      <c r="AI268" s="118"/>
      <c r="AJ268" s="118">
        <f>IF(ISNUMBER(Q268),Q268,0)-IF(ISNUMBER(Z268),Z268,0)</f>
        <v>65122</v>
      </c>
      <c r="AK268" s="118"/>
      <c r="AL268" s="118"/>
      <c r="AM268" s="118"/>
      <c r="AN268" s="118"/>
      <c r="AO268" s="118">
        <v>65544</v>
      </c>
      <c r="AP268" s="118"/>
      <c r="AQ268" s="118"/>
      <c r="AR268" s="118"/>
      <c r="AS268" s="118"/>
      <c r="AT268" s="118">
        <f>IF(ISNUMBER(V268),V268,0)-IF(ISNUMBER(Z268),Z268,0)-IF(ISNUMBER(AE268),AE268,0)</f>
        <v>0</v>
      </c>
      <c r="AU268" s="118"/>
      <c r="AV268" s="118"/>
      <c r="AW268" s="118"/>
      <c r="AX268" s="118">
        <v>0</v>
      </c>
      <c r="AY268" s="118"/>
      <c r="AZ268" s="118"/>
      <c r="BA268" s="118"/>
      <c r="BB268" s="118"/>
      <c r="BC268" s="118">
        <v>0</v>
      </c>
      <c r="BD268" s="118"/>
      <c r="BE268" s="118"/>
      <c r="BF268" s="118"/>
      <c r="BG268" s="118"/>
      <c r="BH268" s="118">
        <f>IF(ISNUMBER(AO268),AO268,0)-IF(ISNUMBER(AX268),AX268,0)</f>
        <v>65544</v>
      </c>
      <c r="BI268" s="118"/>
      <c r="BJ268" s="118"/>
      <c r="BK268" s="118"/>
      <c r="BL268" s="118"/>
    </row>
    <row r="269" spans="1:79" s="98" customFormat="1" ht="25.5" customHeight="1">
      <c r="A269" s="109">
        <v>2240</v>
      </c>
      <c r="B269" s="109"/>
      <c r="C269" s="109"/>
      <c r="D269" s="109"/>
      <c r="E269" s="109"/>
      <c r="F269" s="109"/>
      <c r="G269" s="91" t="s">
        <v>177</v>
      </c>
      <c r="H269" s="92"/>
      <c r="I269" s="92"/>
      <c r="J269" s="92"/>
      <c r="K269" s="92"/>
      <c r="L269" s="92"/>
      <c r="M269" s="92"/>
      <c r="N269" s="92"/>
      <c r="O269" s="92"/>
      <c r="P269" s="93"/>
      <c r="Q269" s="118">
        <v>96448</v>
      </c>
      <c r="R269" s="118"/>
      <c r="S269" s="118"/>
      <c r="T269" s="118"/>
      <c r="U269" s="118"/>
      <c r="V269" s="118">
        <v>0</v>
      </c>
      <c r="W269" s="118"/>
      <c r="X269" s="118"/>
      <c r="Y269" s="118"/>
      <c r="Z269" s="118">
        <v>0</v>
      </c>
      <c r="AA269" s="118"/>
      <c r="AB269" s="118"/>
      <c r="AC269" s="118"/>
      <c r="AD269" s="118"/>
      <c r="AE269" s="118">
        <v>0</v>
      </c>
      <c r="AF269" s="118"/>
      <c r="AG269" s="118"/>
      <c r="AH269" s="118"/>
      <c r="AI269" s="118"/>
      <c r="AJ269" s="118">
        <f>IF(ISNUMBER(Q269),Q269,0)-IF(ISNUMBER(Z269),Z269,0)</f>
        <v>96448</v>
      </c>
      <c r="AK269" s="118"/>
      <c r="AL269" s="118"/>
      <c r="AM269" s="118"/>
      <c r="AN269" s="118"/>
      <c r="AO269" s="118">
        <v>65086</v>
      </c>
      <c r="AP269" s="118"/>
      <c r="AQ269" s="118"/>
      <c r="AR269" s="118"/>
      <c r="AS269" s="118"/>
      <c r="AT269" s="118">
        <f>IF(ISNUMBER(V269),V269,0)-IF(ISNUMBER(Z269),Z269,0)-IF(ISNUMBER(AE269),AE269,0)</f>
        <v>0</v>
      </c>
      <c r="AU269" s="118"/>
      <c r="AV269" s="118"/>
      <c r="AW269" s="118"/>
      <c r="AX269" s="118">
        <v>0</v>
      </c>
      <c r="AY269" s="118"/>
      <c r="AZ269" s="118"/>
      <c r="BA269" s="118"/>
      <c r="BB269" s="118"/>
      <c r="BC269" s="118">
        <v>0</v>
      </c>
      <c r="BD269" s="118"/>
      <c r="BE269" s="118"/>
      <c r="BF269" s="118"/>
      <c r="BG269" s="118"/>
      <c r="BH269" s="118">
        <f>IF(ISNUMBER(AO269),AO269,0)-IF(ISNUMBER(AX269),AX269,0)</f>
        <v>65086</v>
      </c>
      <c r="BI269" s="118"/>
      <c r="BJ269" s="118"/>
      <c r="BK269" s="118"/>
      <c r="BL269" s="118"/>
    </row>
    <row r="270" spans="1:79" s="98" customFormat="1" ht="12.75" customHeight="1">
      <c r="A270" s="109">
        <v>2250</v>
      </c>
      <c r="B270" s="109"/>
      <c r="C270" s="109"/>
      <c r="D270" s="109"/>
      <c r="E270" s="109"/>
      <c r="F270" s="109"/>
      <c r="G270" s="91" t="s">
        <v>178</v>
      </c>
      <c r="H270" s="92"/>
      <c r="I270" s="92"/>
      <c r="J270" s="92"/>
      <c r="K270" s="92"/>
      <c r="L270" s="92"/>
      <c r="M270" s="92"/>
      <c r="N270" s="92"/>
      <c r="O270" s="92"/>
      <c r="P270" s="93"/>
      <c r="Q270" s="118">
        <v>400</v>
      </c>
      <c r="R270" s="118"/>
      <c r="S270" s="118"/>
      <c r="T270" s="118"/>
      <c r="U270" s="118"/>
      <c r="V270" s="118">
        <v>0</v>
      </c>
      <c r="W270" s="118"/>
      <c r="X270" s="118"/>
      <c r="Y270" s="118"/>
      <c r="Z270" s="118">
        <v>0</v>
      </c>
      <c r="AA270" s="118"/>
      <c r="AB270" s="118"/>
      <c r="AC270" s="118"/>
      <c r="AD270" s="118"/>
      <c r="AE270" s="118">
        <v>0</v>
      </c>
      <c r="AF270" s="118"/>
      <c r="AG270" s="118"/>
      <c r="AH270" s="118"/>
      <c r="AI270" s="118"/>
      <c r="AJ270" s="118">
        <f>IF(ISNUMBER(Q270),Q270,0)-IF(ISNUMBER(Z270),Z270,0)</f>
        <v>400</v>
      </c>
      <c r="AK270" s="118"/>
      <c r="AL270" s="118"/>
      <c r="AM270" s="118"/>
      <c r="AN270" s="118"/>
      <c r="AO270" s="118">
        <v>400</v>
      </c>
      <c r="AP270" s="118"/>
      <c r="AQ270" s="118"/>
      <c r="AR270" s="118"/>
      <c r="AS270" s="118"/>
      <c r="AT270" s="118">
        <f>IF(ISNUMBER(V270),V270,0)-IF(ISNUMBER(Z270),Z270,0)-IF(ISNUMBER(AE270),AE270,0)</f>
        <v>0</v>
      </c>
      <c r="AU270" s="118"/>
      <c r="AV270" s="118"/>
      <c r="AW270" s="118"/>
      <c r="AX270" s="118">
        <v>0</v>
      </c>
      <c r="AY270" s="118"/>
      <c r="AZ270" s="118"/>
      <c r="BA270" s="118"/>
      <c r="BB270" s="118"/>
      <c r="BC270" s="118">
        <v>0</v>
      </c>
      <c r="BD270" s="118"/>
      <c r="BE270" s="118"/>
      <c r="BF270" s="118"/>
      <c r="BG270" s="118"/>
      <c r="BH270" s="118">
        <f>IF(ISNUMBER(AO270),AO270,0)-IF(ISNUMBER(AX270),AX270,0)</f>
        <v>400</v>
      </c>
      <c r="BI270" s="118"/>
      <c r="BJ270" s="118"/>
      <c r="BK270" s="118"/>
      <c r="BL270" s="118"/>
    </row>
    <row r="271" spans="1:79" s="98" customFormat="1" ht="12.75" customHeight="1">
      <c r="A271" s="109">
        <v>2271</v>
      </c>
      <c r="B271" s="109"/>
      <c r="C271" s="109"/>
      <c r="D271" s="109"/>
      <c r="E271" s="109"/>
      <c r="F271" s="109"/>
      <c r="G271" s="91" t="s">
        <v>179</v>
      </c>
      <c r="H271" s="92"/>
      <c r="I271" s="92"/>
      <c r="J271" s="92"/>
      <c r="K271" s="92"/>
      <c r="L271" s="92"/>
      <c r="M271" s="92"/>
      <c r="N271" s="92"/>
      <c r="O271" s="92"/>
      <c r="P271" s="93"/>
      <c r="Q271" s="118">
        <v>75849</v>
      </c>
      <c r="R271" s="118"/>
      <c r="S271" s="118"/>
      <c r="T271" s="118"/>
      <c r="U271" s="118"/>
      <c r="V271" s="118">
        <v>0</v>
      </c>
      <c r="W271" s="118"/>
      <c r="X271" s="118"/>
      <c r="Y271" s="118"/>
      <c r="Z271" s="118">
        <v>0</v>
      </c>
      <c r="AA271" s="118"/>
      <c r="AB271" s="118"/>
      <c r="AC271" s="118"/>
      <c r="AD271" s="118"/>
      <c r="AE271" s="118">
        <v>0</v>
      </c>
      <c r="AF271" s="118"/>
      <c r="AG271" s="118"/>
      <c r="AH271" s="118"/>
      <c r="AI271" s="118"/>
      <c r="AJ271" s="118">
        <f>IF(ISNUMBER(Q271),Q271,0)-IF(ISNUMBER(Z271),Z271,0)</f>
        <v>75849</v>
      </c>
      <c r="AK271" s="118"/>
      <c r="AL271" s="118"/>
      <c r="AM271" s="118"/>
      <c r="AN271" s="118"/>
      <c r="AO271" s="118">
        <v>63348</v>
      </c>
      <c r="AP271" s="118"/>
      <c r="AQ271" s="118"/>
      <c r="AR271" s="118"/>
      <c r="AS271" s="118"/>
      <c r="AT271" s="118">
        <f>IF(ISNUMBER(V271),V271,0)-IF(ISNUMBER(Z271),Z271,0)-IF(ISNUMBER(AE271),AE271,0)</f>
        <v>0</v>
      </c>
      <c r="AU271" s="118"/>
      <c r="AV271" s="118"/>
      <c r="AW271" s="118"/>
      <c r="AX271" s="118">
        <v>0</v>
      </c>
      <c r="AY271" s="118"/>
      <c r="AZ271" s="118"/>
      <c r="BA271" s="118"/>
      <c r="BB271" s="118"/>
      <c r="BC271" s="118">
        <v>0</v>
      </c>
      <c r="BD271" s="118"/>
      <c r="BE271" s="118"/>
      <c r="BF271" s="118"/>
      <c r="BG271" s="118"/>
      <c r="BH271" s="118">
        <f>IF(ISNUMBER(AO271),AO271,0)-IF(ISNUMBER(AX271),AX271,0)</f>
        <v>63348</v>
      </c>
      <c r="BI271" s="118"/>
      <c r="BJ271" s="118"/>
      <c r="BK271" s="118"/>
      <c r="BL271" s="118"/>
    </row>
    <row r="272" spans="1:79" s="98" customFormat="1" ht="25.5" customHeight="1">
      <c r="A272" s="109">
        <v>2272</v>
      </c>
      <c r="B272" s="109"/>
      <c r="C272" s="109"/>
      <c r="D272" s="109"/>
      <c r="E272" s="109"/>
      <c r="F272" s="109"/>
      <c r="G272" s="91" t="s">
        <v>180</v>
      </c>
      <c r="H272" s="92"/>
      <c r="I272" s="92"/>
      <c r="J272" s="92"/>
      <c r="K272" s="92"/>
      <c r="L272" s="92"/>
      <c r="M272" s="92"/>
      <c r="N272" s="92"/>
      <c r="O272" s="92"/>
      <c r="P272" s="93"/>
      <c r="Q272" s="118">
        <v>1732</v>
      </c>
      <c r="R272" s="118"/>
      <c r="S272" s="118"/>
      <c r="T272" s="118"/>
      <c r="U272" s="118"/>
      <c r="V272" s="118">
        <v>0</v>
      </c>
      <c r="W272" s="118"/>
      <c r="X272" s="118"/>
      <c r="Y272" s="118"/>
      <c r="Z272" s="118">
        <v>0</v>
      </c>
      <c r="AA272" s="118"/>
      <c r="AB272" s="118"/>
      <c r="AC272" s="118"/>
      <c r="AD272" s="118"/>
      <c r="AE272" s="118">
        <v>0</v>
      </c>
      <c r="AF272" s="118"/>
      <c r="AG272" s="118"/>
      <c r="AH272" s="118"/>
      <c r="AI272" s="118"/>
      <c r="AJ272" s="118">
        <f>IF(ISNUMBER(Q272),Q272,0)-IF(ISNUMBER(Z272),Z272,0)</f>
        <v>1732</v>
      </c>
      <c r="AK272" s="118"/>
      <c r="AL272" s="118"/>
      <c r="AM272" s="118"/>
      <c r="AN272" s="118"/>
      <c r="AO272" s="118">
        <v>2115</v>
      </c>
      <c r="AP272" s="118"/>
      <c r="AQ272" s="118"/>
      <c r="AR272" s="118"/>
      <c r="AS272" s="118"/>
      <c r="AT272" s="118">
        <f>IF(ISNUMBER(V272),V272,0)-IF(ISNUMBER(Z272),Z272,0)-IF(ISNUMBER(AE272),AE272,0)</f>
        <v>0</v>
      </c>
      <c r="AU272" s="118"/>
      <c r="AV272" s="118"/>
      <c r="AW272" s="118"/>
      <c r="AX272" s="118">
        <v>0</v>
      </c>
      <c r="AY272" s="118"/>
      <c r="AZ272" s="118"/>
      <c r="BA272" s="118"/>
      <c r="BB272" s="118"/>
      <c r="BC272" s="118">
        <v>0</v>
      </c>
      <c r="BD272" s="118"/>
      <c r="BE272" s="118"/>
      <c r="BF272" s="118"/>
      <c r="BG272" s="118"/>
      <c r="BH272" s="118">
        <f>IF(ISNUMBER(AO272),AO272,0)-IF(ISNUMBER(AX272),AX272,0)</f>
        <v>2115</v>
      </c>
      <c r="BI272" s="118"/>
      <c r="BJ272" s="118"/>
      <c r="BK272" s="118"/>
      <c r="BL272" s="118"/>
    </row>
    <row r="273" spans="1:79" s="98" customFormat="1" ht="12.75" customHeight="1">
      <c r="A273" s="109">
        <v>2273</v>
      </c>
      <c r="B273" s="109"/>
      <c r="C273" s="109"/>
      <c r="D273" s="109"/>
      <c r="E273" s="109"/>
      <c r="F273" s="109"/>
      <c r="G273" s="91" t="s">
        <v>181</v>
      </c>
      <c r="H273" s="92"/>
      <c r="I273" s="92"/>
      <c r="J273" s="92"/>
      <c r="K273" s="92"/>
      <c r="L273" s="92"/>
      <c r="M273" s="92"/>
      <c r="N273" s="92"/>
      <c r="O273" s="92"/>
      <c r="P273" s="93"/>
      <c r="Q273" s="118">
        <v>8442</v>
      </c>
      <c r="R273" s="118"/>
      <c r="S273" s="118"/>
      <c r="T273" s="118"/>
      <c r="U273" s="118"/>
      <c r="V273" s="118">
        <v>0</v>
      </c>
      <c r="W273" s="118"/>
      <c r="X273" s="118"/>
      <c r="Y273" s="118"/>
      <c r="Z273" s="118">
        <v>0</v>
      </c>
      <c r="AA273" s="118"/>
      <c r="AB273" s="118"/>
      <c r="AC273" s="118"/>
      <c r="AD273" s="118"/>
      <c r="AE273" s="118">
        <v>0</v>
      </c>
      <c r="AF273" s="118"/>
      <c r="AG273" s="118"/>
      <c r="AH273" s="118"/>
      <c r="AI273" s="118"/>
      <c r="AJ273" s="118">
        <f>IF(ISNUMBER(Q273),Q273,0)-IF(ISNUMBER(Z273),Z273,0)</f>
        <v>8442</v>
      </c>
      <c r="AK273" s="118"/>
      <c r="AL273" s="118"/>
      <c r="AM273" s="118"/>
      <c r="AN273" s="118"/>
      <c r="AO273" s="118">
        <v>10975</v>
      </c>
      <c r="AP273" s="118"/>
      <c r="AQ273" s="118"/>
      <c r="AR273" s="118"/>
      <c r="AS273" s="118"/>
      <c r="AT273" s="118">
        <f>IF(ISNUMBER(V273),V273,0)-IF(ISNUMBER(Z273),Z273,0)-IF(ISNUMBER(AE273),AE273,0)</f>
        <v>0</v>
      </c>
      <c r="AU273" s="118"/>
      <c r="AV273" s="118"/>
      <c r="AW273" s="118"/>
      <c r="AX273" s="118">
        <v>0</v>
      </c>
      <c r="AY273" s="118"/>
      <c r="AZ273" s="118"/>
      <c r="BA273" s="118"/>
      <c r="BB273" s="118"/>
      <c r="BC273" s="118">
        <v>0</v>
      </c>
      <c r="BD273" s="118"/>
      <c r="BE273" s="118"/>
      <c r="BF273" s="118"/>
      <c r="BG273" s="118"/>
      <c r="BH273" s="118">
        <f>IF(ISNUMBER(AO273),AO273,0)-IF(ISNUMBER(AX273),AX273,0)</f>
        <v>10975</v>
      </c>
      <c r="BI273" s="118"/>
      <c r="BJ273" s="118"/>
      <c r="BK273" s="118"/>
      <c r="BL273" s="118"/>
    </row>
    <row r="274" spans="1:79" s="98" customFormat="1" ht="51" customHeight="1">
      <c r="A274" s="109">
        <v>2282</v>
      </c>
      <c r="B274" s="109"/>
      <c r="C274" s="109"/>
      <c r="D274" s="109"/>
      <c r="E274" s="109"/>
      <c r="F274" s="109"/>
      <c r="G274" s="91" t="s">
        <v>182</v>
      </c>
      <c r="H274" s="92"/>
      <c r="I274" s="92"/>
      <c r="J274" s="92"/>
      <c r="K274" s="92"/>
      <c r="L274" s="92"/>
      <c r="M274" s="92"/>
      <c r="N274" s="92"/>
      <c r="O274" s="92"/>
      <c r="P274" s="93"/>
      <c r="Q274" s="118">
        <v>800</v>
      </c>
      <c r="R274" s="118"/>
      <c r="S274" s="118"/>
      <c r="T274" s="118"/>
      <c r="U274" s="118"/>
      <c r="V274" s="118">
        <v>0</v>
      </c>
      <c r="W274" s="118"/>
      <c r="X274" s="118"/>
      <c r="Y274" s="118"/>
      <c r="Z274" s="118">
        <v>0</v>
      </c>
      <c r="AA274" s="118"/>
      <c r="AB274" s="118"/>
      <c r="AC274" s="118"/>
      <c r="AD274" s="118"/>
      <c r="AE274" s="118">
        <v>0</v>
      </c>
      <c r="AF274" s="118"/>
      <c r="AG274" s="118"/>
      <c r="AH274" s="118"/>
      <c r="AI274" s="118"/>
      <c r="AJ274" s="118">
        <f>IF(ISNUMBER(Q274),Q274,0)-IF(ISNUMBER(Z274),Z274,0)</f>
        <v>800</v>
      </c>
      <c r="AK274" s="118"/>
      <c r="AL274" s="118"/>
      <c r="AM274" s="118"/>
      <c r="AN274" s="118"/>
      <c r="AO274" s="118">
        <v>800</v>
      </c>
      <c r="AP274" s="118"/>
      <c r="AQ274" s="118"/>
      <c r="AR274" s="118"/>
      <c r="AS274" s="118"/>
      <c r="AT274" s="118">
        <f>IF(ISNUMBER(V274),V274,0)-IF(ISNUMBER(Z274),Z274,0)-IF(ISNUMBER(AE274),AE274,0)</f>
        <v>0</v>
      </c>
      <c r="AU274" s="118"/>
      <c r="AV274" s="118"/>
      <c r="AW274" s="118"/>
      <c r="AX274" s="118">
        <v>0</v>
      </c>
      <c r="AY274" s="118"/>
      <c r="AZ274" s="118"/>
      <c r="BA274" s="118"/>
      <c r="BB274" s="118"/>
      <c r="BC274" s="118">
        <v>0</v>
      </c>
      <c r="BD274" s="118"/>
      <c r="BE274" s="118"/>
      <c r="BF274" s="118"/>
      <c r="BG274" s="118"/>
      <c r="BH274" s="118">
        <f>IF(ISNUMBER(AO274),AO274,0)-IF(ISNUMBER(AX274),AX274,0)</f>
        <v>800</v>
      </c>
      <c r="BI274" s="118"/>
      <c r="BJ274" s="118"/>
      <c r="BK274" s="118"/>
      <c r="BL274" s="118"/>
    </row>
    <row r="275" spans="1:79" s="6" customFormat="1" ht="12.75" customHeight="1">
      <c r="A275" s="84"/>
      <c r="B275" s="84"/>
      <c r="C275" s="84"/>
      <c r="D275" s="84"/>
      <c r="E275" s="84"/>
      <c r="F275" s="84"/>
      <c r="G275" s="99" t="s">
        <v>147</v>
      </c>
      <c r="H275" s="100"/>
      <c r="I275" s="100"/>
      <c r="J275" s="100"/>
      <c r="K275" s="100"/>
      <c r="L275" s="100"/>
      <c r="M275" s="100"/>
      <c r="N275" s="100"/>
      <c r="O275" s="100"/>
      <c r="P275" s="101"/>
      <c r="Q275" s="117">
        <v>1056819</v>
      </c>
      <c r="R275" s="117"/>
      <c r="S275" s="117"/>
      <c r="T275" s="117"/>
      <c r="U275" s="117"/>
      <c r="V275" s="117">
        <v>0</v>
      </c>
      <c r="W275" s="117"/>
      <c r="X275" s="117"/>
      <c r="Y275" s="117"/>
      <c r="Z275" s="117">
        <v>0</v>
      </c>
      <c r="AA275" s="117"/>
      <c r="AB275" s="117"/>
      <c r="AC275" s="117"/>
      <c r="AD275" s="117"/>
      <c r="AE275" s="117">
        <v>0</v>
      </c>
      <c r="AF275" s="117"/>
      <c r="AG275" s="117"/>
      <c r="AH275" s="117"/>
      <c r="AI275" s="117"/>
      <c r="AJ275" s="117">
        <f>IF(ISNUMBER(Q275),Q275,0)-IF(ISNUMBER(Z275),Z275,0)</f>
        <v>1056819</v>
      </c>
      <c r="AK275" s="117"/>
      <c r="AL275" s="117"/>
      <c r="AM275" s="117"/>
      <c r="AN275" s="117"/>
      <c r="AO275" s="117">
        <v>1009742</v>
      </c>
      <c r="AP275" s="117"/>
      <c r="AQ275" s="117"/>
      <c r="AR275" s="117"/>
      <c r="AS275" s="117"/>
      <c r="AT275" s="117">
        <f>IF(ISNUMBER(V275),V275,0)-IF(ISNUMBER(Z275),Z275,0)-IF(ISNUMBER(AE275),AE275,0)</f>
        <v>0</v>
      </c>
      <c r="AU275" s="117"/>
      <c r="AV275" s="117"/>
      <c r="AW275" s="117"/>
      <c r="AX275" s="117">
        <v>0</v>
      </c>
      <c r="AY275" s="117"/>
      <c r="AZ275" s="117"/>
      <c r="BA275" s="117"/>
      <c r="BB275" s="117"/>
      <c r="BC275" s="117">
        <v>0</v>
      </c>
      <c r="BD275" s="117"/>
      <c r="BE275" s="117"/>
      <c r="BF275" s="117"/>
      <c r="BG275" s="117"/>
      <c r="BH275" s="117">
        <f>IF(ISNUMBER(AO275),AO275,0)-IF(ISNUMBER(AX275),AX275,0)</f>
        <v>1009742</v>
      </c>
      <c r="BI275" s="117"/>
      <c r="BJ275" s="117"/>
      <c r="BK275" s="117"/>
      <c r="BL275" s="117"/>
    </row>
    <row r="277" spans="1:79" ht="14.25" customHeight="1">
      <c r="A277" s="29" t="s">
        <v>267</v>
      </c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F277" s="29"/>
      <c r="AG277" s="29"/>
      <c r="AH277" s="29"/>
      <c r="AI277" s="29"/>
      <c r="AJ277" s="29"/>
      <c r="AK277" s="29"/>
      <c r="AL277" s="29"/>
      <c r="AM277" s="29"/>
      <c r="AN277" s="29"/>
      <c r="AO277" s="29"/>
      <c r="AP277" s="29"/>
      <c r="AQ277" s="29"/>
      <c r="AR277" s="29"/>
      <c r="AS277" s="29"/>
      <c r="AT277" s="29"/>
      <c r="AU277" s="29"/>
      <c r="AV277" s="29"/>
      <c r="AW277" s="29"/>
      <c r="AX277" s="29"/>
      <c r="AY277" s="29"/>
      <c r="AZ277" s="29"/>
      <c r="BA277" s="29"/>
      <c r="BB277" s="29"/>
      <c r="BC277" s="29"/>
      <c r="BD277" s="29"/>
      <c r="BE277" s="29"/>
      <c r="BF277" s="29"/>
      <c r="BG277" s="29"/>
      <c r="BH277" s="29"/>
      <c r="BI277" s="29"/>
      <c r="BJ277" s="29"/>
      <c r="BK277" s="29"/>
      <c r="BL277" s="29"/>
    </row>
    <row r="278" spans="1:79" ht="15" customHeight="1">
      <c r="A278" s="31" t="s">
        <v>260</v>
      </c>
      <c r="B278" s="31"/>
      <c r="C278" s="31"/>
      <c r="D278" s="31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31"/>
      <c r="AT278" s="31"/>
      <c r="AU278" s="31"/>
      <c r="AV278" s="31"/>
      <c r="AW278" s="31"/>
      <c r="AX278" s="31"/>
      <c r="AY278" s="31"/>
      <c r="AZ278" s="31"/>
      <c r="BA278" s="31"/>
      <c r="BB278" s="31"/>
      <c r="BC278" s="31"/>
      <c r="BD278" s="31"/>
      <c r="BE278" s="31"/>
      <c r="BF278" s="31"/>
      <c r="BG278" s="31"/>
      <c r="BH278" s="31"/>
      <c r="BI278" s="31"/>
      <c r="BJ278" s="31"/>
      <c r="BK278" s="31"/>
      <c r="BL278" s="31"/>
    </row>
    <row r="279" spans="1:79" ht="42.95" customHeight="1">
      <c r="A279" s="73" t="s">
        <v>135</v>
      </c>
      <c r="B279" s="73"/>
      <c r="C279" s="73"/>
      <c r="D279" s="73"/>
      <c r="E279" s="73"/>
      <c r="F279" s="73"/>
      <c r="G279" s="27" t="s">
        <v>19</v>
      </c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 t="s">
        <v>15</v>
      </c>
      <c r="U279" s="27"/>
      <c r="V279" s="27"/>
      <c r="W279" s="27"/>
      <c r="X279" s="27"/>
      <c r="Y279" s="27"/>
      <c r="Z279" s="27" t="s">
        <v>14</v>
      </c>
      <c r="AA279" s="27"/>
      <c r="AB279" s="27"/>
      <c r="AC279" s="27"/>
      <c r="AD279" s="27"/>
      <c r="AE279" s="27" t="s">
        <v>263</v>
      </c>
      <c r="AF279" s="27"/>
      <c r="AG279" s="27"/>
      <c r="AH279" s="27"/>
      <c r="AI279" s="27"/>
      <c r="AJ279" s="27"/>
      <c r="AK279" s="27" t="s">
        <v>268</v>
      </c>
      <c r="AL279" s="27"/>
      <c r="AM279" s="27"/>
      <c r="AN279" s="27"/>
      <c r="AO279" s="27"/>
      <c r="AP279" s="27"/>
      <c r="AQ279" s="27" t="s">
        <v>280</v>
      </c>
      <c r="AR279" s="27"/>
      <c r="AS279" s="27"/>
      <c r="AT279" s="27"/>
      <c r="AU279" s="27"/>
      <c r="AV279" s="27"/>
      <c r="AW279" s="27" t="s">
        <v>18</v>
      </c>
      <c r="AX279" s="27"/>
      <c r="AY279" s="27"/>
      <c r="AZ279" s="27"/>
      <c r="BA279" s="27"/>
      <c r="BB279" s="27"/>
      <c r="BC279" s="27"/>
      <c r="BD279" s="27"/>
      <c r="BE279" s="27" t="s">
        <v>156</v>
      </c>
      <c r="BF279" s="27"/>
      <c r="BG279" s="27"/>
      <c r="BH279" s="27"/>
      <c r="BI279" s="27"/>
      <c r="BJ279" s="27"/>
      <c r="BK279" s="27"/>
      <c r="BL279" s="27"/>
    </row>
    <row r="280" spans="1:79" ht="21.75" customHeight="1">
      <c r="A280" s="73"/>
      <c r="B280" s="73"/>
      <c r="C280" s="73"/>
      <c r="D280" s="73"/>
      <c r="E280" s="73"/>
      <c r="F280" s="73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M280" s="27"/>
      <c r="AN280" s="27"/>
      <c r="AO280" s="27"/>
      <c r="AP280" s="27"/>
      <c r="AQ280" s="27"/>
      <c r="AR280" s="27"/>
      <c r="AS280" s="27"/>
      <c r="AT280" s="27"/>
      <c r="AU280" s="27"/>
      <c r="AV280" s="27"/>
      <c r="AW280" s="27"/>
      <c r="AX280" s="27"/>
      <c r="AY280" s="27"/>
      <c r="AZ280" s="27"/>
      <c r="BA280" s="27"/>
      <c r="BB280" s="27"/>
      <c r="BC280" s="27"/>
      <c r="BD280" s="27"/>
      <c r="BE280" s="27"/>
      <c r="BF280" s="27"/>
      <c r="BG280" s="27"/>
      <c r="BH280" s="27"/>
      <c r="BI280" s="27"/>
      <c r="BJ280" s="27"/>
      <c r="BK280" s="27"/>
      <c r="BL280" s="27"/>
    </row>
    <row r="281" spans="1:79" ht="15" customHeight="1">
      <c r="A281" s="27">
        <v>1</v>
      </c>
      <c r="B281" s="27"/>
      <c r="C281" s="27"/>
      <c r="D281" s="27"/>
      <c r="E281" s="27"/>
      <c r="F281" s="27"/>
      <c r="G281" s="27">
        <v>2</v>
      </c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>
        <v>3</v>
      </c>
      <c r="U281" s="27"/>
      <c r="V281" s="27"/>
      <c r="W281" s="27"/>
      <c r="X281" s="27"/>
      <c r="Y281" s="27"/>
      <c r="Z281" s="27">
        <v>4</v>
      </c>
      <c r="AA281" s="27"/>
      <c r="AB281" s="27"/>
      <c r="AC281" s="27"/>
      <c r="AD281" s="27"/>
      <c r="AE281" s="27">
        <v>5</v>
      </c>
      <c r="AF281" s="27"/>
      <c r="AG281" s="27"/>
      <c r="AH281" s="27"/>
      <c r="AI281" s="27"/>
      <c r="AJ281" s="27"/>
      <c r="AK281" s="27">
        <v>6</v>
      </c>
      <c r="AL281" s="27"/>
      <c r="AM281" s="27"/>
      <c r="AN281" s="27"/>
      <c r="AO281" s="27"/>
      <c r="AP281" s="27"/>
      <c r="AQ281" s="27">
        <v>7</v>
      </c>
      <c r="AR281" s="27"/>
      <c r="AS281" s="27"/>
      <c r="AT281" s="27"/>
      <c r="AU281" s="27"/>
      <c r="AV281" s="27"/>
      <c r="AW281" s="26">
        <v>8</v>
      </c>
      <c r="AX281" s="26"/>
      <c r="AY281" s="26"/>
      <c r="AZ281" s="26"/>
      <c r="BA281" s="26"/>
      <c r="BB281" s="26"/>
      <c r="BC281" s="26"/>
      <c r="BD281" s="26"/>
      <c r="BE281" s="26">
        <v>9</v>
      </c>
      <c r="BF281" s="26"/>
      <c r="BG281" s="26"/>
      <c r="BH281" s="26"/>
      <c r="BI281" s="26"/>
      <c r="BJ281" s="26"/>
      <c r="BK281" s="26"/>
      <c r="BL281" s="26"/>
    </row>
    <row r="282" spans="1:79" s="1" customFormat="1" ht="18.75" hidden="1" customHeight="1">
      <c r="A282" s="26" t="s">
        <v>64</v>
      </c>
      <c r="B282" s="26"/>
      <c r="C282" s="26"/>
      <c r="D282" s="26"/>
      <c r="E282" s="26"/>
      <c r="F282" s="26"/>
      <c r="G282" s="60" t="s">
        <v>57</v>
      </c>
      <c r="H282" s="60"/>
      <c r="I282" s="60"/>
      <c r="J282" s="60"/>
      <c r="K282" s="60"/>
      <c r="L282" s="60"/>
      <c r="M282" s="60"/>
      <c r="N282" s="60"/>
      <c r="O282" s="60"/>
      <c r="P282" s="60"/>
      <c r="Q282" s="60"/>
      <c r="R282" s="60"/>
      <c r="S282" s="60"/>
      <c r="T282" s="30" t="s">
        <v>80</v>
      </c>
      <c r="U282" s="30"/>
      <c r="V282" s="30"/>
      <c r="W282" s="30"/>
      <c r="X282" s="30"/>
      <c r="Y282" s="30"/>
      <c r="Z282" s="30" t="s">
        <v>81</v>
      </c>
      <c r="AA282" s="30"/>
      <c r="AB282" s="30"/>
      <c r="AC282" s="30"/>
      <c r="AD282" s="30"/>
      <c r="AE282" s="30" t="s">
        <v>82</v>
      </c>
      <c r="AF282" s="30"/>
      <c r="AG282" s="30"/>
      <c r="AH282" s="30"/>
      <c r="AI282" s="30"/>
      <c r="AJ282" s="30"/>
      <c r="AK282" s="30" t="s">
        <v>83</v>
      </c>
      <c r="AL282" s="30"/>
      <c r="AM282" s="30"/>
      <c r="AN282" s="30"/>
      <c r="AO282" s="30"/>
      <c r="AP282" s="30"/>
      <c r="AQ282" s="30" t="s">
        <v>84</v>
      </c>
      <c r="AR282" s="30"/>
      <c r="AS282" s="30"/>
      <c r="AT282" s="30"/>
      <c r="AU282" s="30"/>
      <c r="AV282" s="30"/>
      <c r="AW282" s="60" t="s">
        <v>87</v>
      </c>
      <c r="AX282" s="60"/>
      <c r="AY282" s="60"/>
      <c r="AZ282" s="60"/>
      <c r="BA282" s="60"/>
      <c r="BB282" s="60"/>
      <c r="BC282" s="60"/>
      <c r="BD282" s="60"/>
      <c r="BE282" s="60" t="s">
        <v>88</v>
      </c>
      <c r="BF282" s="60"/>
      <c r="BG282" s="60"/>
      <c r="BH282" s="60"/>
      <c r="BI282" s="60"/>
      <c r="BJ282" s="60"/>
      <c r="BK282" s="60"/>
      <c r="BL282" s="60"/>
      <c r="CA282" s="1" t="s">
        <v>54</v>
      </c>
    </row>
    <row r="283" spans="1:79" s="98" customFormat="1" ht="12.75" customHeight="1">
      <c r="A283" s="109">
        <v>2111</v>
      </c>
      <c r="B283" s="109"/>
      <c r="C283" s="109"/>
      <c r="D283" s="109"/>
      <c r="E283" s="109"/>
      <c r="F283" s="109"/>
      <c r="G283" s="91" t="s">
        <v>174</v>
      </c>
      <c r="H283" s="92"/>
      <c r="I283" s="92"/>
      <c r="J283" s="92"/>
      <c r="K283" s="92"/>
      <c r="L283" s="92"/>
      <c r="M283" s="92"/>
      <c r="N283" s="92"/>
      <c r="O283" s="92"/>
      <c r="P283" s="92"/>
      <c r="Q283" s="92"/>
      <c r="R283" s="92"/>
      <c r="S283" s="93"/>
      <c r="T283" s="118">
        <v>597823</v>
      </c>
      <c r="U283" s="118"/>
      <c r="V283" s="118"/>
      <c r="W283" s="118"/>
      <c r="X283" s="118"/>
      <c r="Y283" s="118"/>
      <c r="Z283" s="118">
        <v>597655</v>
      </c>
      <c r="AA283" s="118"/>
      <c r="AB283" s="118"/>
      <c r="AC283" s="118"/>
      <c r="AD283" s="118"/>
      <c r="AE283" s="118">
        <v>0</v>
      </c>
      <c r="AF283" s="118"/>
      <c r="AG283" s="118"/>
      <c r="AH283" s="118"/>
      <c r="AI283" s="118"/>
      <c r="AJ283" s="118"/>
      <c r="AK283" s="118">
        <v>0</v>
      </c>
      <c r="AL283" s="118"/>
      <c r="AM283" s="118"/>
      <c r="AN283" s="118"/>
      <c r="AO283" s="118"/>
      <c r="AP283" s="118"/>
      <c r="AQ283" s="118">
        <v>0</v>
      </c>
      <c r="AR283" s="118"/>
      <c r="AS283" s="118"/>
      <c r="AT283" s="118"/>
      <c r="AU283" s="118"/>
      <c r="AV283" s="118"/>
      <c r="AW283" s="128"/>
      <c r="AX283" s="128"/>
      <c r="AY283" s="128"/>
      <c r="AZ283" s="128"/>
      <c r="BA283" s="128"/>
      <c r="BB283" s="128"/>
      <c r="BC283" s="128"/>
      <c r="BD283" s="128"/>
      <c r="BE283" s="128"/>
      <c r="BF283" s="128"/>
      <c r="BG283" s="128"/>
      <c r="BH283" s="128"/>
      <c r="BI283" s="128"/>
      <c r="BJ283" s="128"/>
      <c r="BK283" s="128"/>
      <c r="BL283" s="128"/>
      <c r="CA283" s="98" t="s">
        <v>55</v>
      </c>
    </row>
    <row r="284" spans="1:79" s="98" customFormat="1" ht="12.75" customHeight="1">
      <c r="A284" s="109">
        <v>2120</v>
      </c>
      <c r="B284" s="109"/>
      <c r="C284" s="109"/>
      <c r="D284" s="109"/>
      <c r="E284" s="109"/>
      <c r="F284" s="109"/>
      <c r="G284" s="91" t="s">
        <v>175</v>
      </c>
      <c r="H284" s="92"/>
      <c r="I284" s="92"/>
      <c r="J284" s="92"/>
      <c r="K284" s="92"/>
      <c r="L284" s="92"/>
      <c r="M284" s="92"/>
      <c r="N284" s="92"/>
      <c r="O284" s="92"/>
      <c r="P284" s="92"/>
      <c r="Q284" s="92"/>
      <c r="R284" s="92"/>
      <c r="S284" s="93"/>
      <c r="T284" s="118">
        <v>143993</v>
      </c>
      <c r="U284" s="118"/>
      <c r="V284" s="118"/>
      <c r="W284" s="118"/>
      <c r="X284" s="118"/>
      <c r="Y284" s="118"/>
      <c r="Z284" s="118">
        <v>143990</v>
      </c>
      <c r="AA284" s="118"/>
      <c r="AB284" s="118"/>
      <c r="AC284" s="118"/>
      <c r="AD284" s="118"/>
      <c r="AE284" s="118">
        <v>0</v>
      </c>
      <c r="AF284" s="118"/>
      <c r="AG284" s="118"/>
      <c r="AH284" s="118"/>
      <c r="AI284" s="118"/>
      <c r="AJ284" s="118"/>
      <c r="AK284" s="118">
        <v>0</v>
      </c>
      <c r="AL284" s="118"/>
      <c r="AM284" s="118"/>
      <c r="AN284" s="118"/>
      <c r="AO284" s="118"/>
      <c r="AP284" s="118"/>
      <c r="AQ284" s="118">
        <v>0</v>
      </c>
      <c r="AR284" s="118"/>
      <c r="AS284" s="118"/>
      <c r="AT284" s="118"/>
      <c r="AU284" s="118"/>
      <c r="AV284" s="118"/>
      <c r="AW284" s="128"/>
      <c r="AX284" s="128"/>
      <c r="AY284" s="128"/>
      <c r="AZ284" s="128"/>
      <c r="BA284" s="128"/>
      <c r="BB284" s="128"/>
      <c r="BC284" s="128"/>
      <c r="BD284" s="128"/>
      <c r="BE284" s="128"/>
      <c r="BF284" s="128"/>
      <c r="BG284" s="128"/>
      <c r="BH284" s="128"/>
      <c r="BI284" s="128"/>
      <c r="BJ284" s="128"/>
      <c r="BK284" s="128"/>
      <c r="BL284" s="128"/>
    </row>
    <row r="285" spans="1:79" s="98" customFormat="1" ht="25.5" customHeight="1">
      <c r="A285" s="109">
        <v>2210</v>
      </c>
      <c r="B285" s="109"/>
      <c r="C285" s="109"/>
      <c r="D285" s="109"/>
      <c r="E285" s="109"/>
      <c r="F285" s="109"/>
      <c r="G285" s="91" t="s">
        <v>176</v>
      </c>
      <c r="H285" s="92"/>
      <c r="I285" s="92"/>
      <c r="J285" s="92"/>
      <c r="K285" s="92"/>
      <c r="L285" s="92"/>
      <c r="M285" s="92"/>
      <c r="N285" s="92"/>
      <c r="O285" s="92"/>
      <c r="P285" s="92"/>
      <c r="Q285" s="92"/>
      <c r="R285" s="92"/>
      <c r="S285" s="93"/>
      <c r="T285" s="118">
        <v>214880</v>
      </c>
      <c r="U285" s="118"/>
      <c r="V285" s="118"/>
      <c r="W285" s="118"/>
      <c r="X285" s="118"/>
      <c r="Y285" s="118"/>
      <c r="Z285" s="118">
        <v>214800</v>
      </c>
      <c r="AA285" s="118"/>
      <c r="AB285" s="118"/>
      <c r="AC285" s="118"/>
      <c r="AD285" s="118"/>
      <c r="AE285" s="118">
        <v>0</v>
      </c>
      <c r="AF285" s="118"/>
      <c r="AG285" s="118"/>
      <c r="AH285" s="118"/>
      <c r="AI285" s="118"/>
      <c r="AJ285" s="118"/>
      <c r="AK285" s="118">
        <v>0</v>
      </c>
      <c r="AL285" s="118"/>
      <c r="AM285" s="118"/>
      <c r="AN285" s="118"/>
      <c r="AO285" s="118"/>
      <c r="AP285" s="118"/>
      <c r="AQ285" s="118">
        <v>0</v>
      </c>
      <c r="AR285" s="118"/>
      <c r="AS285" s="118"/>
      <c r="AT285" s="118"/>
      <c r="AU285" s="118"/>
      <c r="AV285" s="118"/>
      <c r="AW285" s="128"/>
      <c r="AX285" s="128"/>
      <c r="AY285" s="128"/>
      <c r="AZ285" s="128"/>
      <c r="BA285" s="128"/>
      <c r="BB285" s="128"/>
      <c r="BC285" s="128"/>
      <c r="BD285" s="128"/>
      <c r="BE285" s="128"/>
      <c r="BF285" s="128"/>
      <c r="BG285" s="128"/>
      <c r="BH285" s="128"/>
      <c r="BI285" s="128"/>
      <c r="BJ285" s="128"/>
      <c r="BK285" s="128"/>
      <c r="BL285" s="128"/>
    </row>
    <row r="286" spans="1:79" s="98" customFormat="1" ht="12.75" customHeight="1">
      <c r="A286" s="109">
        <v>2240</v>
      </c>
      <c r="B286" s="109"/>
      <c r="C286" s="109"/>
      <c r="D286" s="109"/>
      <c r="E286" s="109"/>
      <c r="F286" s="109"/>
      <c r="G286" s="91" t="s">
        <v>177</v>
      </c>
      <c r="H286" s="92"/>
      <c r="I286" s="92"/>
      <c r="J286" s="92"/>
      <c r="K286" s="92"/>
      <c r="L286" s="92"/>
      <c r="M286" s="92"/>
      <c r="N286" s="92"/>
      <c r="O286" s="92"/>
      <c r="P286" s="92"/>
      <c r="Q286" s="92"/>
      <c r="R286" s="92"/>
      <c r="S286" s="93"/>
      <c r="T286" s="118">
        <v>24241</v>
      </c>
      <c r="U286" s="118"/>
      <c r="V286" s="118"/>
      <c r="W286" s="118"/>
      <c r="X286" s="118"/>
      <c r="Y286" s="118"/>
      <c r="Z286" s="118">
        <v>24232</v>
      </c>
      <c r="AA286" s="118"/>
      <c r="AB286" s="118"/>
      <c r="AC286" s="118"/>
      <c r="AD286" s="118"/>
      <c r="AE286" s="118">
        <v>0</v>
      </c>
      <c r="AF286" s="118"/>
      <c r="AG286" s="118"/>
      <c r="AH286" s="118"/>
      <c r="AI286" s="118"/>
      <c r="AJ286" s="118"/>
      <c r="AK286" s="118">
        <v>0</v>
      </c>
      <c r="AL286" s="118"/>
      <c r="AM286" s="118"/>
      <c r="AN286" s="118"/>
      <c r="AO286" s="118"/>
      <c r="AP286" s="118"/>
      <c r="AQ286" s="118">
        <v>0</v>
      </c>
      <c r="AR286" s="118"/>
      <c r="AS286" s="118"/>
      <c r="AT286" s="118"/>
      <c r="AU286" s="118"/>
      <c r="AV286" s="118"/>
      <c r="AW286" s="128"/>
      <c r="AX286" s="128"/>
      <c r="AY286" s="128"/>
      <c r="AZ286" s="128"/>
      <c r="BA286" s="128"/>
      <c r="BB286" s="128"/>
      <c r="BC286" s="128"/>
      <c r="BD286" s="128"/>
      <c r="BE286" s="128"/>
      <c r="BF286" s="128"/>
      <c r="BG286" s="128"/>
      <c r="BH286" s="128"/>
      <c r="BI286" s="128"/>
      <c r="BJ286" s="128"/>
      <c r="BK286" s="128"/>
      <c r="BL286" s="128"/>
    </row>
    <row r="287" spans="1:79" s="98" customFormat="1" ht="12.75" customHeight="1">
      <c r="A287" s="109">
        <v>2250</v>
      </c>
      <c r="B287" s="109"/>
      <c r="C287" s="109"/>
      <c r="D287" s="109"/>
      <c r="E287" s="109"/>
      <c r="F287" s="109"/>
      <c r="G287" s="91" t="s">
        <v>178</v>
      </c>
      <c r="H287" s="92"/>
      <c r="I287" s="92"/>
      <c r="J287" s="92"/>
      <c r="K287" s="92"/>
      <c r="L287" s="92"/>
      <c r="M287" s="92"/>
      <c r="N287" s="92"/>
      <c r="O287" s="92"/>
      <c r="P287" s="92"/>
      <c r="Q287" s="92"/>
      <c r="R287" s="92"/>
      <c r="S287" s="93"/>
      <c r="T287" s="118">
        <v>320</v>
      </c>
      <c r="U287" s="118"/>
      <c r="V287" s="118"/>
      <c r="W287" s="118"/>
      <c r="X287" s="118"/>
      <c r="Y287" s="118"/>
      <c r="Z287" s="118">
        <v>0</v>
      </c>
      <c r="AA287" s="118"/>
      <c r="AB287" s="118"/>
      <c r="AC287" s="118"/>
      <c r="AD287" s="118"/>
      <c r="AE287" s="118">
        <v>0</v>
      </c>
      <c r="AF287" s="118"/>
      <c r="AG287" s="118"/>
      <c r="AH287" s="118"/>
      <c r="AI287" s="118"/>
      <c r="AJ287" s="118"/>
      <c r="AK287" s="118">
        <v>0</v>
      </c>
      <c r="AL287" s="118"/>
      <c r="AM287" s="118"/>
      <c r="AN287" s="118"/>
      <c r="AO287" s="118"/>
      <c r="AP287" s="118"/>
      <c r="AQ287" s="118">
        <v>0</v>
      </c>
      <c r="AR287" s="118"/>
      <c r="AS287" s="118"/>
      <c r="AT287" s="118"/>
      <c r="AU287" s="118"/>
      <c r="AV287" s="118"/>
      <c r="AW287" s="128"/>
      <c r="AX287" s="128"/>
      <c r="AY287" s="128"/>
      <c r="AZ287" s="128"/>
      <c r="BA287" s="128"/>
      <c r="BB287" s="128"/>
      <c r="BC287" s="128"/>
      <c r="BD287" s="128"/>
      <c r="BE287" s="128"/>
      <c r="BF287" s="128"/>
      <c r="BG287" s="128"/>
      <c r="BH287" s="128"/>
      <c r="BI287" s="128"/>
      <c r="BJ287" s="128"/>
      <c r="BK287" s="128"/>
      <c r="BL287" s="128"/>
    </row>
    <row r="288" spans="1:79" s="98" customFormat="1" ht="12.75" customHeight="1">
      <c r="A288" s="109">
        <v>2271</v>
      </c>
      <c r="B288" s="109"/>
      <c r="C288" s="109"/>
      <c r="D288" s="109"/>
      <c r="E288" s="109"/>
      <c r="F288" s="109"/>
      <c r="G288" s="91" t="s">
        <v>179</v>
      </c>
      <c r="H288" s="92"/>
      <c r="I288" s="92"/>
      <c r="J288" s="92"/>
      <c r="K288" s="92"/>
      <c r="L288" s="92"/>
      <c r="M288" s="92"/>
      <c r="N288" s="92"/>
      <c r="O288" s="92"/>
      <c r="P288" s="92"/>
      <c r="Q288" s="92"/>
      <c r="R288" s="92"/>
      <c r="S288" s="93"/>
      <c r="T288" s="118">
        <v>51061</v>
      </c>
      <c r="U288" s="118"/>
      <c r="V288" s="118"/>
      <c r="W288" s="118"/>
      <c r="X288" s="118"/>
      <c r="Y288" s="118"/>
      <c r="Z288" s="118">
        <v>51060</v>
      </c>
      <c r="AA288" s="118"/>
      <c r="AB288" s="118"/>
      <c r="AC288" s="118"/>
      <c r="AD288" s="118"/>
      <c r="AE288" s="118">
        <v>0</v>
      </c>
      <c r="AF288" s="118"/>
      <c r="AG288" s="118"/>
      <c r="AH288" s="118"/>
      <c r="AI288" s="118"/>
      <c r="AJ288" s="118"/>
      <c r="AK288" s="118">
        <v>0</v>
      </c>
      <c r="AL288" s="118"/>
      <c r="AM288" s="118"/>
      <c r="AN288" s="118"/>
      <c r="AO288" s="118"/>
      <c r="AP288" s="118"/>
      <c r="AQ288" s="118">
        <v>0</v>
      </c>
      <c r="AR288" s="118"/>
      <c r="AS288" s="118"/>
      <c r="AT288" s="118"/>
      <c r="AU288" s="118"/>
      <c r="AV288" s="118"/>
      <c r="AW288" s="128"/>
      <c r="AX288" s="128"/>
      <c r="AY288" s="128"/>
      <c r="AZ288" s="128"/>
      <c r="BA288" s="128"/>
      <c r="BB288" s="128"/>
      <c r="BC288" s="128"/>
      <c r="BD288" s="128"/>
      <c r="BE288" s="128"/>
      <c r="BF288" s="128"/>
      <c r="BG288" s="128"/>
      <c r="BH288" s="128"/>
      <c r="BI288" s="128"/>
      <c r="BJ288" s="128"/>
      <c r="BK288" s="128"/>
      <c r="BL288" s="128"/>
    </row>
    <row r="289" spans="1:64" s="98" customFormat="1" ht="25.5" customHeight="1">
      <c r="A289" s="109">
        <v>2272</v>
      </c>
      <c r="B289" s="109"/>
      <c r="C289" s="109"/>
      <c r="D289" s="109"/>
      <c r="E289" s="109"/>
      <c r="F289" s="109"/>
      <c r="G289" s="91" t="s">
        <v>180</v>
      </c>
      <c r="H289" s="92"/>
      <c r="I289" s="92"/>
      <c r="J289" s="92"/>
      <c r="K289" s="92"/>
      <c r="L289" s="92"/>
      <c r="M289" s="92"/>
      <c r="N289" s="92"/>
      <c r="O289" s="92"/>
      <c r="P289" s="92"/>
      <c r="Q289" s="92"/>
      <c r="R289" s="92"/>
      <c r="S289" s="93"/>
      <c r="T289" s="118">
        <v>1371</v>
      </c>
      <c r="U289" s="118"/>
      <c r="V289" s="118"/>
      <c r="W289" s="118"/>
      <c r="X289" s="118"/>
      <c r="Y289" s="118"/>
      <c r="Z289" s="118">
        <v>1034</v>
      </c>
      <c r="AA289" s="118"/>
      <c r="AB289" s="118"/>
      <c r="AC289" s="118"/>
      <c r="AD289" s="118"/>
      <c r="AE289" s="118">
        <v>0</v>
      </c>
      <c r="AF289" s="118"/>
      <c r="AG289" s="118"/>
      <c r="AH289" s="118"/>
      <c r="AI289" s="118"/>
      <c r="AJ289" s="118"/>
      <c r="AK289" s="118">
        <v>0</v>
      </c>
      <c r="AL289" s="118"/>
      <c r="AM289" s="118"/>
      <c r="AN289" s="118"/>
      <c r="AO289" s="118"/>
      <c r="AP289" s="118"/>
      <c r="AQ289" s="118">
        <v>0</v>
      </c>
      <c r="AR289" s="118"/>
      <c r="AS289" s="118"/>
      <c r="AT289" s="118"/>
      <c r="AU289" s="118"/>
      <c r="AV289" s="118"/>
      <c r="AW289" s="128"/>
      <c r="AX289" s="128"/>
      <c r="AY289" s="128"/>
      <c r="AZ289" s="128"/>
      <c r="BA289" s="128"/>
      <c r="BB289" s="128"/>
      <c r="BC289" s="128"/>
      <c r="BD289" s="128"/>
      <c r="BE289" s="128"/>
      <c r="BF289" s="128"/>
      <c r="BG289" s="128"/>
      <c r="BH289" s="128"/>
      <c r="BI289" s="128"/>
      <c r="BJ289" s="128"/>
      <c r="BK289" s="128"/>
      <c r="BL289" s="128"/>
    </row>
    <row r="290" spans="1:64" s="98" customFormat="1" ht="12.75" customHeight="1">
      <c r="A290" s="109">
        <v>2273</v>
      </c>
      <c r="B290" s="109"/>
      <c r="C290" s="109"/>
      <c r="D290" s="109"/>
      <c r="E290" s="109"/>
      <c r="F290" s="109"/>
      <c r="G290" s="91" t="s">
        <v>181</v>
      </c>
      <c r="H290" s="92"/>
      <c r="I290" s="92"/>
      <c r="J290" s="92"/>
      <c r="K290" s="92"/>
      <c r="L290" s="92"/>
      <c r="M290" s="92"/>
      <c r="N290" s="92"/>
      <c r="O290" s="92"/>
      <c r="P290" s="92"/>
      <c r="Q290" s="92"/>
      <c r="R290" s="92"/>
      <c r="S290" s="93"/>
      <c r="T290" s="118">
        <v>5089</v>
      </c>
      <c r="U290" s="118"/>
      <c r="V290" s="118"/>
      <c r="W290" s="118"/>
      <c r="X290" s="118"/>
      <c r="Y290" s="118"/>
      <c r="Z290" s="118">
        <v>4728</v>
      </c>
      <c r="AA290" s="118"/>
      <c r="AB290" s="118"/>
      <c r="AC290" s="118"/>
      <c r="AD290" s="118"/>
      <c r="AE290" s="118">
        <v>0</v>
      </c>
      <c r="AF290" s="118"/>
      <c r="AG290" s="118"/>
      <c r="AH290" s="118"/>
      <c r="AI290" s="118"/>
      <c r="AJ290" s="118"/>
      <c r="AK290" s="118">
        <v>0</v>
      </c>
      <c r="AL290" s="118"/>
      <c r="AM290" s="118"/>
      <c r="AN290" s="118"/>
      <c r="AO290" s="118"/>
      <c r="AP290" s="118"/>
      <c r="AQ290" s="118">
        <v>0</v>
      </c>
      <c r="AR290" s="118"/>
      <c r="AS290" s="118"/>
      <c r="AT290" s="118"/>
      <c r="AU290" s="118"/>
      <c r="AV290" s="118"/>
      <c r="AW290" s="128"/>
      <c r="AX290" s="128"/>
      <c r="AY290" s="128"/>
      <c r="AZ290" s="128"/>
      <c r="BA290" s="128"/>
      <c r="BB290" s="128"/>
      <c r="BC290" s="128"/>
      <c r="BD290" s="128"/>
      <c r="BE290" s="128"/>
      <c r="BF290" s="128"/>
      <c r="BG290" s="128"/>
      <c r="BH290" s="128"/>
      <c r="BI290" s="128"/>
      <c r="BJ290" s="128"/>
      <c r="BK290" s="128"/>
      <c r="BL290" s="128"/>
    </row>
    <row r="291" spans="1:64" s="98" customFormat="1" ht="38.25" customHeight="1">
      <c r="A291" s="109">
        <v>2282</v>
      </c>
      <c r="B291" s="109"/>
      <c r="C291" s="109"/>
      <c r="D291" s="109"/>
      <c r="E291" s="109"/>
      <c r="F291" s="109"/>
      <c r="G291" s="91" t="s">
        <v>182</v>
      </c>
      <c r="H291" s="92"/>
      <c r="I291" s="92"/>
      <c r="J291" s="92"/>
      <c r="K291" s="92"/>
      <c r="L291" s="92"/>
      <c r="M291" s="92"/>
      <c r="N291" s="92"/>
      <c r="O291" s="92"/>
      <c r="P291" s="92"/>
      <c r="Q291" s="92"/>
      <c r="R291" s="92"/>
      <c r="S291" s="93"/>
      <c r="T291" s="118">
        <v>800</v>
      </c>
      <c r="U291" s="118"/>
      <c r="V291" s="118"/>
      <c r="W291" s="118"/>
      <c r="X291" s="118"/>
      <c r="Y291" s="118"/>
      <c r="Z291" s="118">
        <v>500</v>
      </c>
      <c r="AA291" s="118"/>
      <c r="AB291" s="118"/>
      <c r="AC291" s="118"/>
      <c r="AD291" s="118"/>
      <c r="AE291" s="118">
        <v>0</v>
      </c>
      <c r="AF291" s="118"/>
      <c r="AG291" s="118"/>
      <c r="AH291" s="118"/>
      <c r="AI291" s="118"/>
      <c r="AJ291" s="118"/>
      <c r="AK291" s="118">
        <v>0</v>
      </c>
      <c r="AL291" s="118"/>
      <c r="AM291" s="118"/>
      <c r="AN291" s="118"/>
      <c r="AO291" s="118"/>
      <c r="AP291" s="118"/>
      <c r="AQ291" s="118">
        <v>0</v>
      </c>
      <c r="AR291" s="118"/>
      <c r="AS291" s="118"/>
      <c r="AT291" s="118"/>
      <c r="AU291" s="118"/>
      <c r="AV291" s="118"/>
      <c r="AW291" s="128"/>
      <c r="AX291" s="128"/>
      <c r="AY291" s="128"/>
      <c r="AZ291" s="128"/>
      <c r="BA291" s="128"/>
      <c r="BB291" s="128"/>
      <c r="BC291" s="128"/>
      <c r="BD291" s="128"/>
      <c r="BE291" s="128"/>
      <c r="BF291" s="128"/>
      <c r="BG291" s="128"/>
      <c r="BH291" s="128"/>
      <c r="BI291" s="128"/>
      <c r="BJ291" s="128"/>
      <c r="BK291" s="128"/>
      <c r="BL291" s="128"/>
    </row>
    <row r="292" spans="1:64" s="6" customFormat="1" ht="12.75" customHeight="1">
      <c r="A292" s="84"/>
      <c r="B292" s="84"/>
      <c r="C292" s="84"/>
      <c r="D292" s="84"/>
      <c r="E292" s="84"/>
      <c r="F292" s="84"/>
      <c r="G292" s="99" t="s">
        <v>147</v>
      </c>
      <c r="H292" s="100"/>
      <c r="I292" s="100"/>
      <c r="J292" s="100"/>
      <c r="K292" s="100"/>
      <c r="L292" s="100"/>
      <c r="M292" s="100"/>
      <c r="N292" s="100"/>
      <c r="O292" s="100"/>
      <c r="P292" s="100"/>
      <c r="Q292" s="100"/>
      <c r="R292" s="100"/>
      <c r="S292" s="101"/>
      <c r="T292" s="117">
        <v>1039578</v>
      </c>
      <c r="U292" s="117"/>
      <c r="V292" s="117"/>
      <c r="W292" s="117"/>
      <c r="X292" s="117"/>
      <c r="Y292" s="117"/>
      <c r="Z292" s="117">
        <v>1037999</v>
      </c>
      <c r="AA292" s="117"/>
      <c r="AB292" s="117"/>
      <c r="AC292" s="117"/>
      <c r="AD292" s="117"/>
      <c r="AE292" s="117">
        <v>0</v>
      </c>
      <c r="AF292" s="117"/>
      <c r="AG292" s="117"/>
      <c r="AH292" s="117"/>
      <c r="AI292" s="117"/>
      <c r="AJ292" s="117"/>
      <c r="AK292" s="117">
        <v>0</v>
      </c>
      <c r="AL292" s="117"/>
      <c r="AM292" s="117"/>
      <c r="AN292" s="117"/>
      <c r="AO292" s="117"/>
      <c r="AP292" s="117"/>
      <c r="AQ292" s="117">
        <v>0</v>
      </c>
      <c r="AR292" s="117"/>
      <c r="AS292" s="117"/>
      <c r="AT292" s="117"/>
      <c r="AU292" s="117"/>
      <c r="AV292" s="117"/>
      <c r="AW292" s="123"/>
      <c r="AX292" s="123"/>
      <c r="AY292" s="123"/>
      <c r="AZ292" s="123"/>
      <c r="BA292" s="123"/>
      <c r="BB292" s="123"/>
      <c r="BC292" s="123"/>
      <c r="BD292" s="123"/>
      <c r="BE292" s="123"/>
      <c r="BF292" s="123"/>
      <c r="BG292" s="123"/>
      <c r="BH292" s="123"/>
      <c r="BI292" s="123"/>
      <c r="BJ292" s="123"/>
      <c r="BK292" s="123"/>
      <c r="BL292" s="123"/>
    </row>
    <row r="294" spans="1:64" ht="14.25" customHeight="1">
      <c r="A294" s="29" t="s">
        <v>281</v>
      </c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  <c r="AF294" s="29"/>
      <c r="AG294" s="29"/>
      <c r="AH294" s="29"/>
      <c r="AI294" s="29"/>
      <c r="AJ294" s="29"/>
      <c r="AK294" s="29"/>
      <c r="AL294" s="29"/>
      <c r="AM294" s="29"/>
      <c r="AN294" s="29"/>
      <c r="AO294" s="29"/>
      <c r="AP294" s="29"/>
      <c r="AQ294" s="29"/>
      <c r="AR294" s="29"/>
      <c r="AS294" s="29"/>
      <c r="AT294" s="29"/>
      <c r="AU294" s="29"/>
      <c r="AV294" s="29"/>
      <c r="AW294" s="29"/>
      <c r="AX294" s="29"/>
      <c r="AY294" s="29"/>
      <c r="AZ294" s="29"/>
      <c r="BA294" s="29"/>
      <c r="BB294" s="29"/>
      <c r="BC294" s="29"/>
      <c r="BD294" s="29"/>
      <c r="BE294" s="29"/>
      <c r="BF294" s="29"/>
      <c r="BG294" s="29"/>
      <c r="BH294" s="29"/>
      <c r="BI294" s="29"/>
      <c r="BJ294" s="29"/>
      <c r="BK294" s="29"/>
      <c r="BL294" s="29"/>
    </row>
    <row r="295" spans="1:64" ht="30" customHeight="1">
      <c r="A295" s="129" t="s">
        <v>247</v>
      </c>
      <c r="B295" s="130"/>
      <c r="C295" s="130"/>
      <c r="D295" s="130"/>
      <c r="E295" s="130"/>
      <c r="F295" s="130"/>
      <c r="G295" s="130"/>
      <c r="H295" s="130"/>
      <c r="I295" s="130"/>
      <c r="J295" s="130"/>
      <c r="K295" s="130"/>
      <c r="L295" s="130"/>
      <c r="M295" s="130"/>
      <c r="N295" s="130"/>
      <c r="O295" s="130"/>
      <c r="P295" s="130"/>
      <c r="Q295" s="130"/>
      <c r="R295" s="130"/>
      <c r="S295" s="130"/>
      <c r="T295" s="130"/>
      <c r="U295" s="130"/>
      <c r="V295" s="130"/>
      <c r="W295" s="130"/>
      <c r="X295" s="130"/>
      <c r="Y295" s="130"/>
      <c r="Z295" s="130"/>
      <c r="AA295" s="130"/>
      <c r="AB295" s="130"/>
      <c r="AC295" s="130"/>
      <c r="AD295" s="130"/>
      <c r="AE295" s="130"/>
      <c r="AF295" s="130"/>
      <c r="AG295" s="130"/>
      <c r="AH295" s="130"/>
      <c r="AI295" s="130"/>
      <c r="AJ295" s="130"/>
      <c r="AK295" s="130"/>
      <c r="AL295" s="130"/>
      <c r="AM295" s="130"/>
      <c r="AN295" s="130"/>
      <c r="AO295" s="130"/>
      <c r="AP295" s="130"/>
      <c r="AQ295" s="130"/>
      <c r="AR295" s="130"/>
      <c r="AS295" s="130"/>
      <c r="AT295" s="130"/>
      <c r="AU295" s="130"/>
      <c r="AV295" s="130"/>
      <c r="AW295" s="130"/>
      <c r="AX295" s="130"/>
      <c r="AY295" s="130"/>
      <c r="AZ295" s="130"/>
      <c r="BA295" s="130"/>
      <c r="BB295" s="130"/>
      <c r="BC295" s="130"/>
      <c r="BD295" s="130"/>
      <c r="BE295" s="130"/>
      <c r="BF295" s="130"/>
      <c r="BG295" s="130"/>
      <c r="BH295" s="130"/>
      <c r="BI295" s="130"/>
      <c r="BJ295" s="130"/>
      <c r="BK295" s="130"/>
      <c r="BL295" s="130"/>
    </row>
    <row r="296" spans="1:64" ht="1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</row>
    <row r="298" spans="1:64" ht="14.25">
      <c r="A298" s="29" t="s">
        <v>296</v>
      </c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F298" s="29"/>
      <c r="AG298" s="29"/>
      <c r="AH298" s="29"/>
      <c r="AI298" s="29"/>
      <c r="AJ298" s="29"/>
      <c r="AK298" s="29"/>
      <c r="AL298" s="29"/>
      <c r="AM298" s="29"/>
      <c r="AN298" s="29"/>
      <c r="AO298" s="29"/>
      <c r="AP298" s="29"/>
      <c r="AQ298" s="29"/>
      <c r="AR298" s="29"/>
      <c r="AS298" s="29"/>
      <c r="AT298" s="29"/>
      <c r="AU298" s="29"/>
      <c r="AV298" s="29"/>
      <c r="AW298" s="29"/>
      <c r="AX298" s="29"/>
      <c r="AY298" s="29"/>
      <c r="AZ298" s="29"/>
      <c r="BA298" s="29"/>
      <c r="BB298" s="29"/>
      <c r="BC298" s="29"/>
      <c r="BD298" s="29"/>
      <c r="BE298" s="29"/>
      <c r="BF298" s="29"/>
      <c r="BG298" s="29"/>
      <c r="BH298" s="29"/>
      <c r="BI298" s="29"/>
      <c r="BJ298" s="29"/>
      <c r="BK298" s="29"/>
      <c r="BL298" s="29"/>
    </row>
    <row r="299" spans="1:64" ht="14.25">
      <c r="A299" s="29" t="s">
        <v>269</v>
      </c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  <c r="AE299" s="29"/>
      <c r="AF299" s="29"/>
      <c r="AG299" s="29"/>
      <c r="AH299" s="29"/>
      <c r="AI299" s="29"/>
      <c r="AJ299" s="29"/>
      <c r="AK299" s="29"/>
      <c r="AL299" s="29"/>
      <c r="AM299" s="29"/>
      <c r="AN299" s="29"/>
      <c r="AO299" s="29"/>
      <c r="AP299" s="29"/>
      <c r="AQ299" s="29"/>
      <c r="AR299" s="29"/>
      <c r="AS299" s="29"/>
      <c r="AT299" s="29"/>
      <c r="AU299" s="29"/>
      <c r="AV299" s="29"/>
      <c r="AW299" s="29"/>
      <c r="AX299" s="29"/>
      <c r="AY299" s="29"/>
      <c r="AZ299" s="29"/>
      <c r="BA299" s="29"/>
      <c r="BB299" s="29"/>
      <c r="BC299" s="29"/>
      <c r="BD299" s="29"/>
      <c r="BE299" s="29"/>
      <c r="BF299" s="29"/>
      <c r="BG299" s="29"/>
      <c r="BH299" s="29"/>
      <c r="BI299" s="29"/>
      <c r="BJ299" s="29"/>
      <c r="BK299" s="29"/>
      <c r="BL299" s="29"/>
    </row>
    <row r="300" spans="1:64" ht="15" customHeight="1">
      <c r="A300" s="129" t="s">
        <v>249</v>
      </c>
      <c r="B300" s="130"/>
      <c r="C300" s="130"/>
      <c r="D300" s="130"/>
      <c r="E300" s="130"/>
      <c r="F300" s="130"/>
      <c r="G300" s="130"/>
      <c r="H300" s="130"/>
      <c r="I300" s="130"/>
      <c r="J300" s="130"/>
      <c r="K300" s="130"/>
      <c r="L300" s="130"/>
      <c r="M300" s="130"/>
      <c r="N300" s="130"/>
      <c r="O300" s="130"/>
      <c r="P300" s="130"/>
      <c r="Q300" s="130"/>
      <c r="R300" s="130"/>
      <c r="S300" s="130"/>
      <c r="T300" s="130"/>
      <c r="U300" s="130"/>
      <c r="V300" s="130"/>
      <c r="W300" s="130"/>
      <c r="X300" s="130"/>
      <c r="Y300" s="130"/>
      <c r="Z300" s="130"/>
      <c r="AA300" s="130"/>
      <c r="AB300" s="130"/>
      <c r="AC300" s="130"/>
      <c r="AD300" s="130"/>
      <c r="AE300" s="130"/>
      <c r="AF300" s="130"/>
      <c r="AG300" s="130"/>
      <c r="AH300" s="130"/>
      <c r="AI300" s="130"/>
      <c r="AJ300" s="130"/>
      <c r="AK300" s="130"/>
      <c r="AL300" s="130"/>
      <c r="AM300" s="130"/>
      <c r="AN300" s="130"/>
      <c r="AO300" s="130"/>
      <c r="AP300" s="130"/>
      <c r="AQ300" s="130"/>
      <c r="AR300" s="130"/>
      <c r="AS300" s="130"/>
      <c r="AT300" s="130"/>
      <c r="AU300" s="130"/>
      <c r="AV300" s="130"/>
      <c r="AW300" s="130"/>
      <c r="AX300" s="130"/>
      <c r="AY300" s="130"/>
      <c r="AZ300" s="130"/>
      <c r="BA300" s="130"/>
      <c r="BB300" s="130"/>
      <c r="BC300" s="130"/>
      <c r="BD300" s="130"/>
      <c r="BE300" s="130"/>
      <c r="BF300" s="130"/>
      <c r="BG300" s="130"/>
      <c r="BH300" s="130"/>
      <c r="BI300" s="130"/>
      <c r="BJ300" s="130"/>
      <c r="BK300" s="130"/>
      <c r="BL300" s="130"/>
    </row>
    <row r="301" spans="1:64" ht="1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</row>
    <row r="304" spans="1:64" ht="18.95" customHeight="1">
      <c r="A304" s="133" t="s">
        <v>254</v>
      </c>
      <c r="B304" s="130"/>
      <c r="C304" s="130"/>
      <c r="D304" s="130"/>
      <c r="E304" s="130"/>
      <c r="F304" s="130"/>
      <c r="G304" s="130"/>
      <c r="H304" s="130"/>
      <c r="I304" s="130"/>
      <c r="J304" s="130"/>
      <c r="K304" s="130"/>
      <c r="L304" s="130"/>
      <c r="M304" s="130"/>
      <c r="N304" s="130"/>
      <c r="O304" s="130"/>
      <c r="P304" s="130"/>
      <c r="Q304" s="130"/>
      <c r="R304" s="130"/>
      <c r="S304" s="130"/>
      <c r="T304" s="130"/>
      <c r="U304" s="130"/>
      <c r="V304" s="130"/>
      <c r="W304" s="130"/>
      <c r="X304" s="130"/>
      <c r="Y304" s="130"/>
      <c r="Z304" s="130"/>
      <c r="AA304" s="130"/>
      <c r="AB304" s="22"/>
      <c r="AC304" s="22"/>
      <c r="AD304" s="22"/>
      <c r="AE304" s="22"/>
      <c r="AF304" s="22"/>
      <c r="AG304" s="22"/>
      <c r="AH304" s="42"/>
      <c r="AI304" s="42"/>
      <c r="AJ304" s="42"/>
      <c r="AK304" s="42"/>
      <c r="AL304" s="42"/>
      <c r="AM304" s="42"/>
      <c r="AN304" s="42"/>
      <c r="AO304" s="42"/>
      <c r="AP304" s="42"/>
      <c r="AQ304" s="22"/>
      <c r="AR304" s="22"/>
      <c r="AS304" s="22"/>
      <c r="AT304" s="22"/>
      <c r="AU304" s="134" t="s">
        <v>256</v>
      </c>
      <c r="AV304" s="132"/>
      <c r="AW304" s="132"/>
      <c r="AX304" s="132"/>
      <c r="AY304" s="132"/>
      <c r="AZ304" s="132"/>
      <c r="BA304" s="132"/>
      <c r="BB304" s="132"/>
      <c r="BC304" s="132"/>
      <c r="BD304" s="132"/>
      <c r="BE304" s="132"/>
      <c r="BF304" s="132"/>
    </row>
    <row r="305" spans="1:58" ht="12.75" customHeight="1">
      <c r="AB305" s="23"/>
      <c r="AC305" s="23"/>
      <c r="AD305" s="23"/>
      <c r="AE305" s="23"/>
      <c r="AF305" s="23"/>
      <c r="AG305" s="23"/>
      <c r="AH305" s="28" t="s">
        <v>1</v>
      </c>
      <c r="AI305" s="28"/>
      <c r="AJ305" s="28"/>
      <c r="AK305" s="28"/>
      <c r="AL305" s="28"/>
      <c r="AM305" s="28"/>
      <c r="AN305" s="28"/>
      <c r="AO305" s="28"/>
      <c r="AP305" s="28"/>
      <c r="AQ305" s="23"/>
      <c r="AR305" s="23"/>
      <c r="AS305" s="23"/>
      <c r="AT305" s="23"/>
      <c r="AU305" s="28" t="s">
        <v>160</v>
      </c>
      <c r="AV305" s="28"/>
      <c r="AW305" s="28"/>
      <c r="AX305" s="28"/>
      <c r="AY305" s="28"/>
      <c r="AZ305" s="28"/>
      <c r="BA305" s="28"/>
      <c r="BB305" s="28"/>
      <c r="BC305" s="28"/>
      <c r="BD305" s="28"/>
      <c r="BE305" s="28"/>
      <c r="BF305" s="28"/>
    </row>
    <row r="306" spans="1:58" ht="15">
      <c r="AB306" s="23"/>
      <c r="AC306" s="23"/>
      <c r="AD306" s="23"/>
      <c r="AE306" s="23"/>
      <c r="AF306" s="23"/>
      <c r="AG306" s="23"/>
      <c r="AH306" s="24"/>
      <c r="AI306" s="24"/>
      <c r="AJ306" s="24"/>
      <c r="AK306" s="24"/>
      <c r="AL306" s="24"/>
      <c r="AM306" s="24"/>
      <c r="AN306" s="24"/>
      <c r="AO306" s="24"/>
      <c r="AP306" s="24"/>
      <c r="AQ306" s="23"/>
      <c r="AR306" s="23"/>
      <c r="AS306" s="23"/>
      <c r="AT306" s="23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</row>
    <row r="307" spans="1:58" ht="18" customHeight="1">
      <c r="A307" s="133" t="s">
        <v>255</v>
      </c>
      <c r="B307" s="130"/>
      <c r="C307" s="130"/>
      <c r="D307" s="130"/>
      <c r="E307" s="130"/>
      <c r="F307" s="130"/>
      <c r="G307" s="130"/>
      <c r="H307" s="130"/>
      <c r="I307" s="130"/>
      <c r="J307" s="130"/>
      <c r="K307" s="130"/>
      <c r="L307" s="130"/>
      <c r="M307" s="130"/>
      <c r="N307" s="130"/>
      <c r="O307" s="130"/>
      <c r="P307" s="130"/>
      <c r="Q307" s="130"/>
      <c r="R307" s="130"/>
      <c r="S307" s="130"/>
      <c r="T307" s="130"/>
      <c r="U307" s="130"/>
      <c r="V307" s="130"/>
      <c r="W307" s="130"/>
      <c r="X307" s="130"/>
      <c r="Y307" s="130"/>
      <c r="Z307" s="130"/>
      <c r="AA307" s="130"/>
      <c r="AB307" s="23"/>
      <c r="AC307" s="23"/>
      <c r="AD307" s="23"/>
      <c r="AE307" s="23"/>
      <c r="AF307" s="23"/>
      <c r="AG307" s="23"/>
      <c r="AH307" s="43"/>
      <c r="AI307" s="43"/>
      <c r="AJ307" s="43"/>
      <c r="AK307" s="43"/>
      <c r="AL307" s="43"/>
      <c r="AM307" s="43"/>
      <c r="AN307" s="43"/>
      <c r="AO307" s="43"/>
      <c r="AP307" s="43"/>
      <c r="AQ307" s="23"/>
      <c r="AR307" s="23"/>
      <c r="AS307" s="23"/>
      <c r="AT307" s="23"/>
      <c r="AU307" s="135" t="s">
        <v>257</v>
      </c>
      <c r="AV307" s="132"/>
      <c r="AW307" s="132"/>
      <c r="AX307" s="132"/>
      <c r="AY307" s="132"/>
      <c r="AZ307" s="132"/>
      <c r="BA307" s="132"/>
      <c r="BB307" s="132"/>
      <c r="BC307" s="132"/>
      <c r="BD307" s="132"/>
      <c r="BE307" s="132"/>
      <c r="BF307" s="132"/>
    </row>
    <row r="308" spans="1:58" ht="12" customHeight="1">
      <c r="AB308" s="23"/>
      <c r="AC308" s="23"/>
      <c r="AD308" s="23"/>
      <c r="AE308" s="23"/>
      <c r="AF308" s="23"/>
      <c r="AG308" s="23"/>
      <c r="AH308" s="28" t="s">
        <v>1</v>
      </c>
      <c r="AI308" s="28"/>
      <c r="AJ308" s="28"/>
      <c r="AK308" s="28"/>
      <c r="AL308" s="28"/>
      <c r="AM308" s="28"/>
      <c r="AN308" s="28"/>
      <c r="AO308" s="28"/>
      <c r="AP308" s="28"/>
      <c r="AQ308" s="23"/>
      <c r="AR308" s="23"/>
      <c r="AS308" s="23"/>
      <c r="AT308" s="23"/>
      <c r="AU308" s="28" t="s">
        <v>160</v>
      </c>
      <c r="AV308" s="28"/>
      <c r="AW308" s="28"/>
      <c r="AX308" s="28"/>
      <c r="AY308" s="28"/>
      <c r="AZ308" s="28"/>
      <c r="BA308" s="28"/>
      <c r="BB308" s="28"/>
      <c r="BC308" s="28"/>
      <c r="BD308" s="28"/>
      <c r="BE308" s="28"/>
      <c r="BF308" s="28"/>
    </row>
  </sheetData>
  <mergeCells count="2254">
    <mergeCell ref="BE291:BL291"/>
    <mergeCell ref="A292:F292"/>
    <mergeCell ref="G292:S292"/>
    <mergeCell ref="T292:Y292"/>
    <mergeCell ref="Z292:AD292"/>
    <mergeCell ref="AE292:AJ292"/>
    <mergeCell ref="AK292:AP292"/>
    <mergeCell ref="AQ292:AV292"/>
    <mergeCell ref="AW292:BD292"/>
    <mergeCell ref="BE292:BL292"/>
    <mergeCell ref="AW290:BD290"/>
    <mergeCell ref="BE290:BL290"/>
    <mergeCell ref="A291:F291"/>
    <mergeCell ref="G291:S291"/>
    <mergeCell ref="T291:Y291"/>
    <mergeCell ref="Z291:AD291"/>
    <mergeCell ref="AE291:AJ291"/>
    <mergeCell ref="AK291:AP291"/>
    <mergeCell ref="AQ291:AV291"/>
    <mergeCell ref="AW291:BD291"/>
    <mergeCell ref="AQ289:AV289"/>
    <mergeCell ref="AW289:BD289"/>
    <mergeCell ref="BE289:BL289"/>
    <mergeCell ref="A290:F290"/>
    <mergeCell ref="G290:S290"/>
    <mergeCell ref="T290:Y290"/>
    <mergeCell ref="Z290:AD290"/>
    <mergeCell ref="AE290:AJ290"/>
    <mergeCell ref="AK290:AP290"/>
    <mergeCell ref="AQ290:AV290"/>
    <mergeCell ref="A289:F289"/>
    <mergeCell ref="G289:S289"/>
    <mergeCell ref="T289:Y289"/>
    <mergeCell ref="Z289:AD289"/>
    <mergeCell ref="AE289:AJ289"/>
    <mergeCell ref="AK289:AP289"/>
    <mergeCell ref="BE287:BL287"/>
    <mergeCell ref="A288:F288"/>
    <mergeCell ref="G288:S288"/>
    <mergeCell ref="T288:Y288"/>
    <mergeCell ref="Z288:AD288"/>
    <mergeCell ref="AE288:AJ288"/>
    <mergeCell ref="AK288:AP288"/>
    <mergeCell ref="AQ288:AV288"/>
    <mergeCell ref="AW288:BD288"/>
    <mergeCell ref="BE288:BL288"/>
    <mergeCell ref="AW286:BD286"/>
    <mergeCell ref="BE286:BL286"/>
    <mergeCell ref="A287:F287"/>
    <mergeCell ref="G287:S287"/>
    <mergeCell ref="T287:Y287"/>
    <mergeCell ref="Z287:AD287"/>
    <mergeCell ref="AE287:AJ287"/>
    <mergeCell ref="AK287:AP287"/>
    <mergeCell ref="AQ287:AV287"/>
    <mergeCell ref="AW287:BD287"/>
    <mergeCell ref="AQ285:AV285"/>
    <mergeCell ref="AW285:BD285"/>
    <mergeCell ref="BE285:BL285"/>
    <mergeCell ref="A286:F286"/>
    <mergeCell ref="G286:S286"/>
    <mergeCell ref="T286:Y286"/>
    <mergeCell ref="Z286:AD286"/>
    <mergeCell ref="AE286:AJ286"/>
    <mergeCell ref="AK286:AP286"/>
    <mergeCell ref="AQ286:AV286"/>
    <mergeCell ref="A285:F285"/>
    <mergeCell ref="G285:S285"/>
    <mergeCell ref="T285:Y285"/>
    <mergeCell ref="Z285:AD285"/>
    <mergeCell ref="AE285:AJ285"/>
    <mergeCell ref="AK285:AP285"/>
    <mergeCell ref="A284:F284"/>
    <mergeCell ref="G284:S284"/>
    <mergeCell ref="T284:Y284"/>
    <mergeCell ref="Z284:AD284"/>
    <mergeCell ref="AE284:AJ284"/>
    <mergeCell ref="AX275:BB275"/>
    <mergeCell ref="BC275:BG275"/>
    <mergeCell ref="BH275:BL275"/>
    <mergeCell ref="BH274:BL274"/>
    <mergeCell ref="A275:F275"/>
    <mergeCell ref="G275:P275"/>
    <mergeCell ref="Q275:U275"/>
    <mergeCell ref="V275:Y275"/>
    <mergeCell ref="Z275:AD275"/>
    <mergeCell ref="AE275:AI275"/>
    <mergeCell ref="AJ275:AN275"/>
    <mergeCell ref="AO275:AS275"/>
    <mergeCell ref="AT275:AW275"/>
    <mergeCell ref="AE274:AI274"/>
    <mergeCell ref="AJ274:AN274"/>
    <mergeCell ref="AO274:AS274"/>
    <mergeCell ref="AT274:AW274"/>
    <mergeCell ref="AX274:BB274"/>
    <mergeCell ref="BC274:BG274"/>
    <mergeCell ref="AO273:AS273"/>
    <mergeCell ref="AT273:AW273"/>
    <mergeCell ref="AX273:BB273"/>
    <mergeCell ref="BC273:BG273"/>
    <mergeCell ref="BH273:BL273"/>
    <mergeCell ref="A274:F274"/>
    <mergeCell ref="G274:P274"/>
    <mergeCell ref="Q274:U274"/>
    <mergeCell ref="V274:Y274"/>
    <mergeCell ref="Z274:AD274"/>
    <mergeCell ref="AX272:BB272"/>
    <mergeCell ref="BC272:BG272"/>
    <mergeCell ref="BH272:BL272"/>
    <mergeCell ref="A273:F273"/>
    <mergeCell ref="G273:P273"/>
    <mergeCell ref="Q273:U273"/>
    <mergeCell ref="V273:Y273"/>
    <mergeCell ref="Z273:AD273"/>
    <mergeCell ref="AE273:AI273"/>
    <mergeCell ref="AJ273:AN273"/>
    <mergeCell ref="BH271:BL271"/>
    <mergeCell ref="A272:F272"/>
    <mergeCell ref="G272:P272"/>
    <mergeCell ref="Q272:U272"/>
    <mergeCell ref="V272:Y272"/>
    <mergeCell ref="Z272:AD272"/>
    <mergeCell ref="AE272:AI272"/>
    <mergeCell ref="AJ272:AN272"/>
    <mergeCell ref="AO272:AS272"/>
    <mergeCell ref="AT272:AW272"/>
    <mergeCell ref="AE271:AI271"/>
    <mergeCell ref="AJ271:AN271"/>
    <mergeCell ref="AO271:AS271"/>
    <mergeCell ref="AT271:AW271"/>
    <mergeCell ref="AX271:BB271"/>
    <mergeCell ref="BC271:BG271"/>
    <mergeCell ref="AO270:AS270"/>
    <mergeCell ref="AT270:AW270"/>
    <mergeCell ref="AX270:BB270"/>
    <mergeCell ref="BC270:BG270"/>
    <mergeCell ref="BH270:BL270"/>
    <mergeCell ref="A271:F271"/>
    <mergeCell ref="G271:P271"/>
    <mergeCell ref="Q271:U271"/>
    <mergeCell ref="V271:Y271"/>
    <mergeCell ref="Z271:AD271"/>
    <mergeCell ref="AX269:BB269"/>
    <mergeCell ref="BC269:BG269"/>
    <mergeCell ref="BH269:BL269"/>
    <mergeCell ref="A270:F270"/>
    <mergeCell ref="G270:P270"/>
    <mergeCell ref="Q270:U270"/>
    <mergeCell ref="V270:Y270"/>
    <mergeCell ref="Z270:AD270"/>
    <mergeCell ref="AE270:AI270"/>
    <mergeCell ref="AJ270:AN270"/>
    <mergeCell ref="BH268:BL268"/>
    <mergeCell ref="A269:F269"/>
    <mergeCell ref="G269:P269"/>
    <mergeCell ref="Q269:U269"/>
    <mergeCell ref="V269:Y269"/>
    <mergeCell ref="Z269:AD269"/>
    <mergeCell ref="AE269:AI269"/>
    <mergeCell ref="AJ269:AN269"/>
    <mergeCell ref="AO269:AS269"/>
    <mergeCell ref="AT269:AW269"/>
    <mergeCell ref="AE268:AI268"/>
    <mergeCell ref="AJ268:AN268"/>
    <mergeCell ref="AO268:AS268"/>
    <mergeCell ref="AT268:AW268"/>
    <mergeCell ref="AX268:BB268"/>
    <mergeCell ref="BC268:BG268"/>
    <mergeCell ref="AO267:AS267"/>
    <mergeCell ref="AT267:AW267"/>
    <mergeCell ref="AX267:BB267"/>
    <mergeCell ref="BC267:BG267"/>
    <mergeCell ref="BH267:BL267"/>
    <mergeCell ref="A268:F268"/>
    <mergeCell ref="G268:P268"/>
    <mergeCell ref="Q268:U268"/>
    <mergeCell ref="V268:Y268"/>
    <mergeCell ref="Z268:AD268"/>
    <mergeCell ref="A267:F267"/>
    <mergeCell ref="G267:P267"/>
    <mergeCell ref="Q267:U267"/>
    <mergeCell ref="V267:Y267"/>
    <mergeCell ref="Z267:AD267"/>
    <mergeCell ref="AE267:AI267"/>
    <mergeCell ref="AJ267:AN267"/>
    <mergeCell ref="AW257:BA257"/>
    <mergeCell ref="BB257:BF257"/>
    <mergeCell ref="BG257:BL257"/>
    <mergeCell ref="AW256:BA256"/>
    <mergeCell ref="BB256:BF256"/>
    <mergeCell ref="BG256:BL256"/>
    <mergeCell ref="A257:F257"/>
    <mergeCell ref="G257:S257"/>
    <mergeCell ref="T257:Y257"/>
    <mergeCell ref="Z257:AD257"/>
    <mergeCell ref="AE257:AJ257"/>
    <mergeCell ref="AK257:AP257"/>
    <mergeCell ref="AQ257:AV257"/>
    <mergeCell ref="AW255:BA255"/>
    <mergeCell ref="BB255:BF255"/>
    <mergeCell ref="BG255:BL255"/>
    <mergeCell ref="A256:F256"/>
    <mergeCell ref="G256:S256"/>
    <mergeCell ref="T256:Y256"/>
    <mergeCell ref="Z256:AD256"/>
    <mergeCell ref="AE256:AJ256"/>
    <mergeCell ref="AK256:AP256"/>
    <mergeCell ref="AQ256:AV256"/>
    <mergeCell ref="AW254:BA254"/>
    <mergeCell ref="BB254:BF254"/>
    <mergeCell ref="BG254:BL254"/>
    <mergeCell ref="A255:F255"/>
    <mergeCell ref="G255:S255"/>
    <mergeCell ref="T255:Y255"/>
    <mergeCell ref="Z255:AD255"/>
    <mergeCell ref="AE255:AJ255"/>
    <mergeCell ref="AK255:AP255"/>
    <mergeCell ref="AQ255:AV255"/>
    <mergeCell ref="AW253:BA253"/>
    <mergeCell ref="BB253:BF253"/>
    <mergeCell ref="BG253:BL253"/>
    <mergeCell ref="A254:F254"/>
    <mergeCell ref="G254:S254"/>
    <mergeCell ref="T254:Y254"/>
    <mergeCell ref="Z254:AD254"/>
    <mergeCell ref="AE254:AJ254"/>
    <mergeCell ref="AK254:AP254"/>
    <mergeCell ref="AQ254:AV254"/>
    <mergeCell ref="AW252:BA252"/>
    <mergeCell ref="BB252:BF252"/>
    <mergeCell ref="BG252:BL252"/>
    <mergeCell ref="A253:F253"/>
    <mergeCell ref="G253:S253"/>
    <mergeCell ref="T253:Y253"/>
    <mergeCell ref="Z253:AD253"/>
    <mergeCell ref="AE253:AJ253"/>
    <mergeCell ref="AK253:AP253"/>
    <mergeCell ref="AQ253:AV253"/>
    <mergeCell ref="AW251:BA251"/>
    <mergeCell ref="BB251:BF251"/>
    <mergeCell ref="BG251:BL251"/>
    <mergeCell ref="A252:F252"/>
    <mergeCell ref="G252:S252"/>
    <mergeCell ref="T252:Y252"/>
    <mergeCell ref="Z252:AD252"/>
    <mergeCell ref="AE252:AJ252"/>
    <mergeCell ref="AK252:AP252"/>
    <mergeCell ref="AQ252:AV252"/>
    <mergeCell ref="AW250:BA250"/>
    <mergeCell ref="BB250:BF250"/>
    <mergeCell ref="BG250:BL250"/>
    <mergeCell ref="A251:F251"/>
    <mergeCell ref="G251:S251"/>
    <mergeCell ref="T251:Y251"/>
    <mergeCell ref="Z251:AD251"/>
    <mergeCell ref="AE251:AJ251"/>
    <mergeCell ref="AK251:AP251"/>
    <mergeCell ref="AQ251:AV251"/>
    <mergeCell ref="G250:S250"/>
    <mergeCell ref="T250:Y250"/>
    <mergeCell ref="Z250:AD250"/>
    <mergeCell ref="AE250:AJ250"/>
    <mergeCell ref="AK250:AP250"/>
    <mergeCell ref="AQ250:AV250"/>
    <mergeCell ref="A249:F249"/>
    <mergeCell ref="G249:S249"/>
    <mergeCell ref="T249:Y249"/>
    <mergeCell ref="Z249:AD249"/>
    <mergeCell ref="AE249:AJ249"/>
    <mergeCell ref="AK249:AP249"/>
    <mergeCell ref="AQ249:AV249"/>
    <mergeCell ref="AZ225:BD225"/>
    <mergeCell ref="AU224:AY224"/>
    <mergeCell ref="AZ224:BD224"/>
    <mergeCell ref="A225:F225"/>
    <mergeCell ref="G225:S225"/>
    <mergeCell ref="T225:Z225"/>
    <mergeCell ref="AA225:AE225"/>
    <mergeCell ref="AF225:AJ225"/>
    <mergeCell ref="AK225:AO225"/>
    <mergeCell ref="AP225:AT225"/>
    <mergeCell ref="AU225:AY225"/>
    <mergeCell ref="AP223:AT223"/>
    <mergeCell ref="AU223:AY223"/>
    <mergeCell ref="AZ223:BD223"/>
    <mergeCell ref="A224:F224"/>
    <mergeCell ref="G224:S224"/>
    <mergeCell ref="T224:Z224"/>
    <mergeCell ref="AA224:AE224"/>
    <mergeCell ref="AF224:AJ224"/>
    <mergeCell ref="AK224:AO224"/>
    <mergeCell ref="AP224:AT224"/>
    <mergeCell ref="A223:F223"/>
    <mergeCell ref="G223:S223"/>
    <mergeCell ref="T223:Z223"/>
    <mergeCell ref="AA223:AE223"/>
    <mergeCell ref="AF223:AJ223"/>
    <mergeCell ref="AK223:AO223"/>
    <mergeCell ref="AP214:AT214"/>
    <mergeCell ref="AU214:AY214"/>
    <mergeCell ref="AZ214:BD214"/>
    <mergeCell ref="BE214:BI214"/>
    <mergeCell ref="BJ214:BN214"/>
    <mergeCell ref="BO214:BS214"/>
    <mergeCell ref="A214:F214"/>
    <mergeCell ref="G214:S214"/>
    <mergeCell ref="T214:Z214"/>
    <mergeCell ref="AA214:AE214"/>
    <mergeCell ref="AF214:AJ214"/>
    <mergeCell ref="AK214:AO214"/>
    <mergeCell ref="AP213:AT213"/>
    <mergeCell ref="AU213:AY213"/>
    <mergeCell ref="AZ213:BD213"/>
    <mergeCell ref="BE213:BI213"/>
    <mergeCell ref="BJ213:BN213"/>
    <mergeCell ref="BO213:BS213"/>
    <mergeCell ref="A213:F213"/>
    <mergeCell ref="G213:S213"/>
    <mergeCell ref="T213:Z213"/>
    <mergeCell ref="AA213:AE213"/>
    <mergeCell ref="AF213:AJ213"/>
    <mergeCell ref="AK213:AO213"/>
    <mergeCell ref="AP212:AT212"/>
    <mergeCell ref="AU212:AY212"/>
    <mergeCell ref="AZ212:BD212"/>
    <mergeCell ref="BE212:BI212"/>
    <mergeCell ref="BJ212:BN212"/>
    <mergeCell ref="BO212:BS212"/>
    <mergeCell ref="A212:F212"/>
    <mergeCell ref="G212:S212"/>
    <mergeCell ref="T212:Z212"/>
    <mergeCell ref="AA212:AE212"/>
    <mergeCell ref="AF212:AJ212"/>
    <mergeCell ref="AK212:AO212"/>
    <mergeCell ref="BA201:BC201"/>
    <mergeCell ref="BD201:BF201"/>
    <mergeCell ref="BG201:BI201"/>
    <mergeCell ref="BJ201:BL201"/>
    <mergeCell ref="AI201:AK201"/>
    <mergeCell ref="AL201:AN201"/>
    <mergeCell ref="AO201:AQ201"/>
    <mergeCell ref="AR201:AT201"/>
    <mergeCell ref="AU201:AW201"/>
    <mergeCell ref="AX201:AZ201"/>
    <mergeCell ref="BA200:BC200"/>
    <mergeCell ref="BD200:BF200"/>
    <mergeCell ref="BG200:BI200"/>
    <mergeCell ref="BJ200:BL200"/>
    <mergeCell ref="A201:C201"/>
    <mergeCell ref="D201:V201"/>
    <mergeCell ref="W201:Y201"/>
    <mergeCell ref="Z201:AB201"/>
    <mergeCell ref="AC201:AE201"/>
    <mergeCell ref="AF201:AH201"/>
    <mergeCell ref="AI200:AK200"/>
    <mergeCell ref="AL200:AN200"/>
    <mergeCell ref="AO200:AQ200"/>
    <mergeCell ref="AR200:AT200"/>
    <mergeCell ref="AU200:AW200"/>
    <mergeCell ref="AX200:AZ200"/>
    <mergeCell ref="BA199:BC199"/>
    <mergeCell ref="BD199:BF199"/>
    <mergeCell ref="BG199:BI199"/>
    <mergeCell ref="BJ199:BL199"/>
    <mergeCell ref="A200:C200"/>
    <mergeCell ref="D200:V200"/>
    <mergeCell ref="W200:Y200"/>
    <mergeCell ref="Z200:AB200"/>
    <mergeCell ref="AC200:AE200"/>
    <mergeCell ref="AF200:AH200"/>
    <mergeCell ref="AI199:AK199"/>
    <mergeCell ref="AL199:AN199"/>
    <mergeCell ref="AO199:AQ199"/>
    <mergeCell ref="AR199:AT199"/>
    <mergeCell ref="AU199:AW199"/>
    <mergeCell ref="AX199:AZ199"/>
    <mergeCell ref="BA198:BC198"/>
    <mergeCell ref="BD198:BF198"/>
    <mergeCell ref="BG198:BI198"/>
    <mergeCell ref="BJ198:BL198"/>
    <mergeCell ref="A199:C199"/>
    <mergeCell ref="D199:V199"/>
    <mergeCell ref="W199:Y199"/>
    <mergeCell ref="Z199:AB199"/>
    <mergeCell ref="AC199:AE199"/>
    <mergeCell ref="AF199:AH199"/>
    <mergeCell ref="AI198:AK198"/>
    <mergeCell ref="AL198:AN198"/>
    <mergeCell ref="AO198:AQ198"/>
    <mergeCell ref="AR198:AT198"/>
    <mergeCell ref="AU198:AW198"/>
    <mergeCell ref="AX198:AZ198"/>
    <mergeCell ref="A198:C198"/>
    <mergeCell ref="D198:V198"/>
    <mergeCell ref="W198:Y198"/>
    <mergeCell ref="Z198:AB198"/>
    <mergeCell ref="AC198:AE198"/>
    <mergeCell ref="AF198:AH198"/>
    <mergeCell ref="AU197:AW197"/>
    <mergeCell ref="AX197:AZ197"/>
    <mergeCell ref="BA197:BC197"/>
    <mergeCell ref="BD197:BF197"/>
    <mergeCell ref="BG197:BI197"/>
    <mergeCell ref="BJ197:BL197"/>
    <mergeCell ref="AC197:AE197"/>
    <mergeCell ref="AF197:AH197"/>
    <mergeCell ref="AI197:AK197"/>
    <mergeCell ref="AL197:AN197"/>
    <mergeCell ref="AO197:AQ197"/>
    <mergeCell ref="AR197:AT197"/>
    <mergeCell ref="AT187:AX187"/>
    <mergeCell ref="AY187:BC187"/>
    <mergeCell ref="BD187:BH187"/>
    <mergeCell ref="BI187:BM187"/>
    <mergeCell ref="BN187:BR187"/>
    <mergeCell ref="A187:T187"/>
    <mergeCell ref="U187:Y187"/>
    <mergeCell ref="Z187:AD187"/>
    <mergeCell ref="AE187:AI187"/>
    <mergeCell ref="AJ187:AN187"/>
    <mergeCell ref="AO187:AS187"/>
    <mergeCell ref="AO186:AS186"/>
    <mergeCell ref="AT186:AX186"/>
    <mergeCell ref="AY186:BC186"/>
    <mergeCell ref="BD186:BH186"/>
    <mergeCell ref="BI186:BM186"/>
    <mergeCell ref="BN186:BR186"/>
    <mergeCell ref="AT185:AX185"/>
    <mergeCell ref="AY185:BC185"/>
    <mergeCell ref="BD185:BH185"/>
    <mergeCell ref="BI185:BM185"/>
    <mergeCell ref="BN185:BR185"/>
    <mergeCell ref="A186:T186"/>
    <mergeCell ref="U186:Y186"/>
    <mergeCell ref="Z186:AD186"/>
    <mergeCell ref="AE186:AI186"/>
    <mergeCell ref="AJ186:AN186"/>
    <mergeCell ref="A185:T185"/>
    <mergeCell ref="U185:Y185"/>
    <mergeCell ref="Z185:AD185"/>
    <mergeCell ref="AE185:AI185"/>
    <mergeCell ref="AJ185:AN185"/>
    <mergeCell ref="AO185:AS185"/>
    <mergeCell ref="AO184:AS184"/>
    <mergeCell ref="AT184:AX184"/>
    <mergeCell ref="AY184:BC184"/>
    <mergeCell ref="BD184:BH184"/>
    <mergeCell ref="BI184:BM184"/>
    <mergeCell ref="BN184:BR184"/>
    <mergeCell ref="AT183:AX183"/>
    <mergeCell ref="AY183:BC183"/>
    <mergeCell ref="BD183:BH183"/>
    <mergeCell ref="BI183:BM183"/>
    <mergeCell ref="BN183:BR183"/>
    <mergeCell ref="A184:T184"/>
    <mergeCell ref="U184:Y184"/>
    <mergeCell ref="Z184:AD184"/>
    <mergeCell ref="AE184:AI184"/>
    <mergeCell ref="AJ184:AN184"/>
    <mergeCell ref="AY182:BC182"/>
    <mergeCell ref="BD182:BH182"/>
    <mergeCell ref="BI182:BM182"/>
    <mergeCell ref="BN182:BR182"/>
    <mergeCell ref="A183:T183"/>
    <mergeCell ref="U183:Y183"/>
    <mergeCell ref="Z183:AD183"/>
    <mergeCell ref="AE183:AI183"/>
    <mergeCell ref="AJ183:AN183"/>
    <mergeCell ref="AO183:AS183"/>
    <mergeCell ref="BD181:BH181"/>
    <mergeCell ref="BI181:BM181"/>
    <mergeCell ref="BN181:BR181"/>
    <mergeCell ref="A182:T182"/>
    <mergeCell ref="U182:Y182"/>
    <mergeCell ref="Z182:AD182"/>
    <mergeCell ref="AE182:AI182"/>
    <mergeCell ref="AJ182:AN182"/>
    <mergeCell ref="AO182:AS182"/>
    <mergeCell ref="AT182:AX182"/>
    <mergeCell ref="BI180:BM180"/>
    <mergeCell ref="BN180:BR180"/>
    <mergeCell ref="A181:T181"/>
    <mergeCell ref="U181:Y181"/>
    <mergeCell ref="Z181:AD181"/>
    <mergeCell ref="AE181:AI181"/>
    <mergeCell ref="AJ181:AN181"/>
    <mergeCell ref="AO181:AS181"/>
    <mergeCell ref="AT181:AX181"/>
    <mergeCell ref="AY181:BC181"/>
    <mergeCell ref="BN179:BR179"/>
    <mergeCell ref="A180:T180"/>
    <mergeCell ref="U180:Y180"/>
    <mergeCell ref="Z180:AD180"/>
    <mergeCell ref="AE180:AI180"/>
    <mergeCell ref="AJ180:AN180"/>
    <mergeCell ref="AO180:AS180"/>
    <mergeCell ref="AT180:AX180"/>
    <mergeCell ref="AY180:BC180"/>
    <mergeCell ref="BD180:BH180"/>
    <mergeCell ref="A179:T179"/>
    <mergeCell ref="U179:Y179"/>
    <mergeCell ref="Z179:AD179"/>
    <mergeCell ref="AE179:AI179"/>
    <mergeCell ref="AJ179:AN179"/>
    <mergeCell ref="AO179:AS179"/>
    <mergeCell ref="AP170:AT170"/>
    <mergeCell ref="AU170:AY170"/>
    <mergeCell ref="AZ170:BD170"/>
    <mergeCell ref="BE170:BI170"/>
    <mergeCell ref="AP169:AT169"/>
    <mergeCell ref="AU169:AY169"/>
    <mergeCell ref="AZ169:BD169"/>
    <mergeCell ref="BE169:BI169"/>
    <mergeCell ref="A170:C170"/>
    <mergeCell ref="D170:P170"/>
    <mergeCell ref="Q170:U170"/>
    <mergeCell ref="V170:AE170"/>
    <mergeCell ref="AF170:AJ170"/>
    <mergeCell ref="AK170:AO170"/>
    <mergeCell ref="AP168:AT168"/>
    <mergeCell ref="AU168:AY168"/>
    <mergeCell ref="AZ168:BD168"/>
    <mergeCell ref="BE168:BI168"/>
    <mergeCell ref="A169:C169"/>
    <mergeCell ref="D169:P169"/>
    <mergeCell ref="Q169:U169"/>
    <mergeCell ref="V169:AE169"/>
    <mergeCell ref="AF169:AJ169"/>
    <mergeCell ref="AK169:AO169"/>
    <mergeCell ref="AP167:AT167"/>
    <mergeCell ref="AU167:AY167"/>
    <mergeCell ref="AZ167:BD167"/>
    <mergeCell ref="BE167:BI167"/>
    <mergeCell ref="A168:C168"/>
    <mergeCell ref="D168:P168"/>
    <mergeCell ref="Q168:U168"/>
    <mergeCell ref="V168:AE168"/>
    <mergeCell ref="AF168:AJ168"/>
    <mergeCell ref="AK168:AO168"/>
    <mergeCell ref="AP166:AT166"/>
    <mergeCell ref="AU166:AY166"/>
    <mergeCell ref="AZ166:BD166"/>
    <mergeCell ref="BE166:BI166"/>
    <mergeCell ref="A167:C167"/>
    <mergeCell ref="D167:P167"/>
    <mergeCell ref="Q167:U167"/>
    <mergeCell ref="V167:AE167"/>
    <mergeCell ref="AF167:AJ167"/>
    <mergeCell ref="AK167:AO167"/>
    <mergeCell ref="AP165:AT165"/>
    <mergeCell ref="AU165:AY165"/>
    <mergeCell ref="AZ165:BD165"/>
    <mergeCell ref="BE165:BI165"/>
    <mergeCell ref="A166:C166"/>
    <mergeCell ref="D166:P166"/>
    <mergeCell ref="Q166:U166"/>
    <mergeCell ref="V166:AE166"/>
    <mergeCell ref="AF166:AJ166"/>
    <mergeCell ref="AK166:AO166"/>
    <mergeCell ref="AP164:AT164"/>
    <mergeCell ref="AU164:AY164"/>
    <mergeCell ref="AZ164:BD164"/>
    <mergeCell ref="BE164:BI164"/>
    <mergeCell ref="A165:C165"/>
    <mergeCell ref="D165:P165"/>
    <mergeCell ref="Q165:U165"/>
    <mergeCell ref="V165:AE165"/>
    <mergeCell ref="AF165:AJ165"/>
    <mergeCell ref="AK165:AO165"/>
    <mergeCell ref="AP163:AT163"/>
    <mergeCell ref="AU163:AY163"/>
    <mergeCell ref="AZ163:BD163"/>
    <mergeCell ref="BE163:BI163"/>
    <mergeCell ref="A164:C164"/>
    <mergeCell ref="D164:P164"/>
    <mergeCell ref="Q164:U164"/>
    <mergeCell ref="V164:AE164"/>
    <mergeCell ref="AF164:AJ164"/>
    <mergeCell ref="AK164:AO164"/>
    <mergeCell ref="AP162:AT162"/>
    <mergeCell ref="AU162:AY162"/>
    <mergeCell ref="AZ162:BD162"/>
    <mergeCell ref="BE162:BI162"/>
    <mergeCell ref="A163:C163"/>
    <mergeCell ref="D163:P163"/>
    <mergeCell ref="Q163:U163"/>
    <mergeCell ref="V163:AE163"/>
    <mergeCell ref="AF163:AJ163"/>
    <mergeCell ref="AK163:AO163"/>
    <mergeCell ref="AP161:AT161"/>
    <mergeCell ref="AU161:AY161"/>
    <mergeCell ref="AZ161:BD161"/>
    <mergeCell ref="BE161:BI161"/>
    <mergeCell ref="A162:C162"/>
    <mergeCell ref="D162:P162"/>
    <mergeCell ref="Q162:U162"/>
    <mergeCell ref="V162:AE162"/>
    <mergeCell ref="AF162:AJ162"/>
    <mergeCell ref="AK162:AO162"/>
    <mergeCell ref="AP160:AT160"/>
    <mergeCell ref="AU160:AY160"/>
    <mergeCell ref="AZ160:BD160"/>
    <mergeCell ref="BE160:BI160"/>
    <mergeCell ref="A161:C161"/>
    <mergeCell ref="D161:P161"/>
    <mergeCell ref="Q161:U161"/>
    <mergeCell ref="V161:AE161"/>
    <mergeCell ref="AF161:AJ161"/>
    <mergeCell ref="AK161:AO161"/>
    <mergeCell ref="AP159:AT159"/>
    <mergeCell ref="AU159:AY159"/>
    <mergeCell ref="AZ159:BD159"/>
    <mergeCell ref="BE159:BI159"/>
    <mergeCell ref="A160:C160"/>
    <mergeCell ref="D160:P160"/>
    <mergeCell ref="Q160:U160"/>
    <mergeCell ref="V160:AE160"/>
    <mergeCell ref="AF160:AJ160"/>
    <mergeCell ref="AK160:AO160"/>
    <mergeCell ref="AP158:AT158"/>
    <mergeCell ref="AU158:AY158"/>
    <mergeCell ref="AZ158:BD158"/>
    <mergeCell ref="BE158:BI158"/>
    <mergeCell ref="A159:C159"/>
    <mergeCell ref="D159:P159"/>
    <mergeCell ref="Q159:U159"/>
    <mergeCell ref="V159:AE159"/>
    <mergeCell ref="AF159:AJ159"/>
    <mergeCell ref="AK159:AO159"/>
    <mergeCell ref="AP157:AT157"/>
    <mergeCell ref="AU157:AY157"/>
    <mergeCell ref="AZ157:BD157"/>
    <mergeCell ref="BE157:BI157"/>
    <mergeCell ref="A158:C158"/>
    <mergeCell ref="D158:P158"/>
    <mergeCell ref="Q158:U158"/>
    <mergeCell ref="V158:AE158"/>
    <mergeCell ref="AF158:AJ158"/>
    <mergeCell ref="AK158:AO158"/>
    <mergeCell ref="AP156:AT156"/>
    <mergeCell ref="AU156:AY156"/>
    <mergeCell ref="AZ156:BD156"/>
    <mergeCell ref="BE156:BI156"/>
    <mergeCell ref="A157:C157"/>
    <mergeCell ref="D157:P157"/>
    <mergeCell ref="Q157:U157"/>
    <mergeCell ref="V157:AE157"/>
    <mergeCell ref="AF157:AJ157"/>
    <mergeCell ref="AK157:AO157"/>
    <mergeCell ref="AP155:AT155"/>
    <mergeCell ref="AU155:AY155"/>
    <mergeCell ref="AZ155:BD155"/>
    <mergeCell ref="BE155:BI155"/>
    <mergeCell ref="A156:C156"/>
    <mergeCell ref="D156:P156"/>
    <mergeCell ref="Q156:U156"/>
    <mergeCell ref="V156:AE156"/>
    <mergeCell ref="AF156:AJ156"/>
    <mergeCell ref="AK156:AO156"/>
    <mergeCell ref="AP154:AT154"/>
    <mergeCell ref="AU154:AY154"/>
    <mergeCell ref="AZ154:BD154"/>
    <mergeCell ref="BE154:BI154"/>
    <mergeCell ref="A155:C155"/>
    <mergeCell ref="D155:P155"/>
    <mergeCell ref="Q155:U155"/>
    <mergeCell ref="V155:AE155"/>
    <mergeCell ref="AF155:AJ155"/>
    <mergeCell ref="AK155:AO155"/>
    <mergeCell ref="AP153:AT153"/>
    <mergeCell ref="AU153:AY153"/>
    <mergeCell ref="AZ153:BD153"/>
    <mergeCell ref="BE153:BI153"/>
    <mergeCell ref="A154:C154"/>
    <mergeCell ref="D154:P154"/>
    <mergeCell ref="Q154:U154"/>
    <mergeCell ref="V154:AE154"/>
    <mergeCell ref="AF154:AJ154"/>
    <mergeCell ref="AK154:AO154"/>
    <mergeCell ref="AP152:AT152"/>
    <mergeCell ref="AU152:AY152"/>
    <mergeCell ref="AZ152:BD152"/>
    <mergeCell ref="BE152:BI152"/>
    <mergeCell ref="A153:C153"/>
    <mergeCell ref="D153:P153"/>
    <mergeCell ref="Q153:U153"/>
    <mergeCell ref="V153:AE153"/>
    <mergeCell ref="AF153:AJ153"/>
    <mergeCell ref="AK153:AO153"/>
    <mergeCell ref="A152:C152"/>
    <mergeCell ref="D152:P152"/>
    <mergeCell ref="Q152:U152"/>
    <mergeCell ref="V152:AE152"/>
    <mergeCell ref="AF152:AJ152"/>
    <mergeCell ref="AK152:AO152"/>
    <mergeCell ref="A151:C151"/>
    <mergeCell ref="D151:P151"/>
    <mergeCell ref="Q151:U151"/>
    <mergeCell ref="V151:AE151"/>
    <mergeCell ref="AF151:AJ151"/>
    <mergeCell ref="AK151:AO151"/>
    <mergeCell ref="BT143:BX143"/>
    <mergeCell ref="AP143:AT143"/>
    <mergeCell ref="AU143:AY143"/>
    <mergeCell ref="AZ143:BD143"/>
    <mergeCell ref="BE143:BI143"/>
    <mergeCell ref="BJ143:BN143"/>
    <mergeCell ref="BO143:BS143"/>
    <mergeCell ref="BE142:BI142"/>
    <mergeCell ref="BJ142:BN142"/>
    <mergeCell ref="BO142:BS142"/>
    <mergeCell ref="BT142:BX142"/>
    <mergeCell ref="A143:C143"/>
    <mergeCell ref="D143:P143"/>
    <mergeCell ref="Q143:U143"/>
    <mergeCell ref="V143:AE143"/>
    <mergeCell ref="AF143:AJ143"/>
    <mergeCell ref="AK143:AO143"/>
    <mergeCell ref="BT141:BX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AP141:AT141"/>
    <mergeCell ref="AU141:AY141"/>
    <mergeCell ref="AZ141:BD141"/>
    <mergeCell ref="BE141:BI141"/>
    <mergeCell ref="BJ141:BN141"/>
    <mergeCell ref="BO141:BS141"/>
    <mergeCell ref="BE140:BI140"/>
    <mergeCell ref="BJ140:BN140"/>
    <mergeCell ref="BO140:BS140"/>
    <mergeCell ref="BT140:BX140"/>
    <mergeCell ref="A141:C141"/>
    <mergeCell ref="D141:P141"/>
    <mergeCell ref="Q141:U141"/>
    <mergeCell ref="V141:AE141"/>
    <mergeCell ref="AF141:AJ141"/>
    <mergeCell ref="AK141:AO141"/>
    <mergeCell ref="BT139:BX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AP139:AT139"/>
    <mergeCell ref="AU139:AY139"/>
    <mergeCell ref="AZ139:BD139"/>
    <mergeCell ref="BE139:BI139"/>
    <mergeCell ref="BJ139:BN139"/>
    <mergeCell ref="BO139:BS139"/>
    <mergeCell ref="BE138:BI138"/>
    <mergeCell ref="BJ138:BN138"/>
    <mergeCell ref="BO138:BS138"/>
    <mergeCell ref="BT138:BX138"/>
    <mergeCell ref="A139:C139"/>
    <mergeCell ref="D139:P139"/>
    <mergeCell ref="Q139:U139"/>
    <mergeCell ref="V139:AE139"/>
    <mergeCell ref="AF139:AJ139"/>
    <mergeCell ref="AK139:AO139"/>
    <mergeCell ref="BT137:BX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AP137:AT137"/>
    <mergeCell ref="AU137:AY137"/>
    <mergeCell ref="AZ137:BD137"/>
    <mergeCell ref="BE137:BI137"/>
    <mergeCell ref="BJ137:BN137"/>
    <mergeCell ref="BO137:BS137"/>
    <mergeCell ref="BE136:BI136"/>
    <mergeCell ref="BJ136:BN136"/>
    <mergeCell ref="BO136:BS136"/>
    <mergeCell ref="BT136:BX136"/>
    <mergeCell ref="A137:C137"/>
    <mergeCell ref="D137:P137"/>
    <mergeCell ref="Q137:U137"/>
    <mergeCell ref="V137:AE137"/>
    <mergeCell ref="AF137:AJ137"/>
    <mergeCell ref="AK137:AO137"/>
    <mergeCell ref="BT135:BX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AP135:AT135"/>
    <mergeCell ref="AU135:AY135"/>
    <mergeCell ref="AZ135:BD135"/>
    <mergeCell ref="BE135:BI135"/>
    <mergeCell ref="BJ135:BN135"/>
    <mergeCell ref="BO135:BS135"/>
    <mergeCell ref="BE134:BI134"/>
    <mergeCell ref="BJ134:BN134"/>
    <mergeCell ref="BO134:BS134"/>
    <mergeCell ref="BT134:BX134"/>
    <mergeCell ref="A135:C135"/>
    <mergeCell ref="D135:P135"/>
    <mergeCell ref="Q135:U135"/>
    <mergeCell ref="V135:AE135"/>
    <mergeCell ref="AF135:AJ135"/>
    <mergeCell ref="AK135:AO135"/>
    <mergeCell ref="BT133:BX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AP133:AT133"/>
    <mergeCell ref="AU133:AY133"/>
    <mergeCell ref="AZ133:BD133"/>
    <mergeCell ref="BE133:BI133"/>
    <mergeCell ref="BJ133:BN133"/>
    <mergeCell ref="BO133:BS133"/>
    <mergeCell ref="BE132:BI132"/>
    <mergeCell ref="BJ132:BN132"/>
    <mergeCell ref="BO132:BS132"/>
    <mergeCell ref="BT132:BX132"/>
    <mergeCell ref="A133:C133"/>
    <mergeCell ref="D133:P133"/>
    <mergeCell ref="Q133:U133"/>
    <mergeCell ref="V133:AE133"/>
    <mergeCell ref="AF133:AJ133"/>
    <mergeCell ref="AK133:AO133"/>
    <mergeCell ref="BT131:BX131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AP131:AT131"/>
    <mergeCell ref="AU131:AY131"/>
    <mergeCell ref="AZ131:BD131"/>
    <mergeCell ref="BE131:BI131"/>
    <mergeCell ref="BJ131:BN131"/>
    <mergeCell ref="BO131:BS131"/>
    <mergeCell ref="BE130:BI130"/>
    <mergeCell ref="BJ130:BN130"/>
    <mergeCell ref="BO130:BS130"/>
    <mergeCell ref="BT130:BX130"/>
    <mergeCell ref="A131:C131"/>
    <mergeCell ref="D131:P131"/>
    <mergeCell ref="Q131:U131"/>
    <mergeCell ref="V131:AE131"/>
    <mergeCell ref="AF131:AJ131"/>
    <mergeCell ref="AK131:AO131"/>
    <mergeCell ref="BT129:BX129"/>
    <mergeCell ref="A130:C130"/>
    <mergeCell ref="D130:P130"/>
    <mergeCell ref="Q130:U130"/>
    <mergeCell ref="V130:AE130"/>
    <mergeCell ref="AF130:AJ130"/>
    <mergeCell ref="AK130:AO130"/>
    <mergeCell ref="AP130:AT130"/>
    <mergeCell ref="AU130:AY130"/>
    <mergeCell ref="AZ130:BD130"/>
    <mergeCell ref="AP129:AT129"/>
    <mergeCell ref="AU129:AY129"/>
    <mergeCell ref="AZ129:BD129"/>
    <mergeCell ref="BE129:BI129"/>
    <mergeCell ref="BJ129:BN129"/>
    <mergeCell ref="BO129:BS129"/>
    <mergeCell ref="BE128:BI128"/>
    <mergeCell ref="BJ128:BN128"/>
    <mergeCell ref="BO128:BS128"/>
    <mergeCell ref="BT128:BX128"/>
    <mergeCell ref="A129:C129"/>
    <mergeCell ref="D129:P129"/>
    <mergeCell ref="Q129:U129"/>
    <mergeCell ref="V129:AE129"/>
    <mergeCell ref="AF129:AJ129"/>
    <mergeCell ref="AK129:AO129"/>
    <mergeCell ref="BT127:BX127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AP127:AT127"/>
    <mergeCell ref="AU127:AY127"/>
    <mergeCell ref="AZ127:BD127"/>
    <mergeCell ref="BE127:BI127"/>
    <mergeCell ref="BJ127:BN127"/>
    <mergeCell ref="BO127:BS127"/>
    <mergeCell ref="BE126:BI126"/>
    <mergeCell ref="BJ126:BN126"/>
    <mergeCell ref="BO126:BS126"/>
    <mergeCell ref="BT126:BX126"/>
    <mergeCell ref="A127:C127"/>
    <mergeCell ref="D127:P127"/>
    <mergeCell ref="Q127:U127"/>
    <mergeCell ref="V127:AE127"/>
    <mergeCell ref="AF127:AJ127"/>
    <mergeCell ref="AK127:AO127"/>
    <mergeCell ref="BT125:BX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AP125:AT125"/>
    <mergeCell ref="AU125:AY125"/>
    <mergeCell ref="AZ125:BD125"/>
    <mergeCell ref="BE125:BI125"/>
    <mergeCell ref="BJ125:BN125"/>
    <mergeCell ref="BO125:BS125"/>
    <mergeCell ref="BE124:BI124"/>
    <mergeCell ref="BJ124:BN124"/>
    <mergeCell ref="BO124:BS124"/>
    <mergeCell ref="BT124:BX124"/>
    <mergeCell ref="A125:C125"/>
    <mergeCell ref="D125:P125"/>
    <mergeCell ref="Q125:U125"/>
    <mergeCell ref="V125:AE125"/>
    <mergeCell ref="AF125:AJ125"/>
    <mergeCell ref="AK125:AO125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BD114:BH114"/>
    <mergeCell ref="Z114:AD114"/>
    <mergeCell ref="AE114:AI114"/>
    <mergeCell ref="AJ114:AN114"/>
    <mergeCell ref="AO114:AS114"/>
    <mergeCell ref="AT114:AX114"/>
    <mergeCell ref="AY114:BC114"/>
    <mergeCell ref="A113:C113"/>
    <mergeCell ref="D113:T113"/>
    <mergeCell ref="U113:Y113"/>
    <mergeCell ref="Z113:AD113"/>
    <mergeCell ref="AE113:AI113"/>
    <mergeCell ref="AJ113:AN113"/>
    <mergeCell ref="AO113:AS113"/>
    <mergeCell ref="AT113:AX113"/>
    <mergeCell ref="AY113:BC113"/>
    <mergeCell ref="BL104:BP104"/>
    <mergeCell ref="BQ104:BT104"/>
    <mergeCell ref="BU104:BY104"/>
    <mergeCell ref="AI104:AM104"/>
    <mergeCell ref="AN104:AR104"/>
    <mergeCell ref="AS104:AW104"/>
    <mergeCell ref="AX104:BA104"/>
    <mergeCell ref="BB104:BF104"/>
    <mergeCell ref="BG104:BK104"/>
    <mergeCell ref="BB103:BF103"/>
    <mergeCell ref="BG103:BK103"/>
    <mergeCell ref="BL103:BP103"/>
    <mergeCell ref="BQ103:BT103"/>
    <mergeCell ref="BU103:BY103"/>
    <mergeCell ref="A104:C104"/>
    <mergeCell ref="D104:T104"/>
    <mergeCell ref="U104:Y104"/>
    <mergeCell ref="Z104:AD104"/>
    <mergeCell ref="AE104:AH104"/>
    <mergeCell ref="A103:C103"/>
    <mergeCell ref="D103:T103"/>
    <mergeCell ref="U103:Y103"/>
    <mergeCell ref="Z103:AD103"/>
    <mergeCell ref="AE103:AH103"/>
    <mergeCell ref="AI103:AM103"/>
    <mergeCell ref="AN103:AR103"/>
    <mergeCell ref="AS103:AW103"/>
    <mergeCell ref="AX103:BA103"/>
    <mergeCell ref="BG84:BK84"/>
    <mergeCell ref="BG83:BK83"/>
    <mergeCell ref="A84:D84"/>
    <mergeCell ref="E84:W84"/>
    <mergeCell ref="X84:AB84"/>
    <mergeCell ref="AC84:AG84"/>
    <mergeCell ref="AH84:AL84"/>
    <mergeCell ref="AM84:AQ84"/>
    <mergeCell ref="AR84:AV84"/>
    <mergeCell ref="AW84:BA84"/>
    <mergeCell ref="BB84:BF84"/>
    <mergeCell ref="BG82:BK82"/>
    <mergeCell ref="A83:D83"/>
    <mergeCell ref="E83:W83"/>
    <mergeCell ref="X83:AB83"/>
    <mergeCell ref="AC83:AG83"/>
    <mergeCell ref="AH83:AL83"/>
    <mergeCell ref="AM83:AQ83"/>
    <mergeCell ref="AR83:AV83"/>
    <mergeCell ref="AW83:BA83"/>
    <mergeCell ref="BB83:BF83"/>
    <mergeCell ref="BG81:BK81"/>
    <mergeCell ref="A82:D82"/>
    <mergeCell ref="E82:W82"/>
    <mergeCell ref="X82:AB82"/>
    <mergeCell ref="AC82:AG82"/>
    <mergeCell ref="AH82:AL82"/>
    <mergeCell ref="AM82:AQ82"/>
    <mergeCell ref="AR82:AV82"/>
    <mergeCell ref="AW82:BA82"/>
    <mergeCell ref="BB82:BF82"/>
    <mergeCell ref="BG80:BK80"/>
    <mergeCell ref="A81:D81"/>
    <mergeCell ref="E81:W81"/>
    <mergeCell ref="X81:AB81"/>
    <mergeCell ref="AC81:AG81"/>
    <mergeCell ref="AH81:AL81"/>
    <mergeCell ref="AM81:AQ81"/>
    <mergeCell ref="AR81:AV81"/>
    <mergeCell ref="AW81:BA81"/>
    <mergeCell ref="BB81:BF81"/>
    <mergeCell ref="BG79:BK79"/>
    <mergeCell ref="A80:D80"/>
    <mergeCell ref="E80:W80"/>
    <mergeCell ref="X80:AB80"/>
    <mergeCell ref="AC80:AG80"/>
    <mergeCell ref="AH80:AL80"/>
    <mergeCell ref="AM80:AQ80"/>
    <mergeCell ref="AR80:AV80"/>
    <mergeCell ref="AW80:BA80"/>
    <mergeCell ref="BB80:BF80"/>
    <mergeCell ref="BG78:BK78"/>
    <mergeCell ref="A79:D79"/>
    <mergeCell ref="E79:W79"/>
    <mergeCell ref="X79:AB79"/>
    <mergeCell ref="AC79:AG79"/>
    <mergeCell ref="AH79:AL79"/>
    <mergeCell ref="AM79:AQ79"/>
    <mergeCell ref="AR79:AV79"/>
    <mergeCell ref="AW79:BA79"/>
    <mergeCell ref="BB79:BF79"/>
    <mergeCell ref="BG77:BK77"/>
    <mergeCell ref="A78:D78"/>
    <mergeCell ref="E78:W78"/>
    <mergeCell ref="X78:AB78"/>
    <mergeCell ref="AC78:AG78"/>
    <mergeCell ref="AH78:AL78"/>
    <mergeCell ref="AM78:AQ78"/>
    <mergeCell ref="AR78:AV78"/>
    <mergeCell ref="AW78:BA78"/>
    <mergeCell ref="BB78:BF78"/>
    <mergeCell ref="BG76:BK76"/>
    <mergeCell ref="A77:D77"/>
    <mergeCell ref="E77:W77"/>
    <mergeCell ref="X77:AB77"/>
    <mergeCell ref="AC77:AG77"/>
    <mergeCell ref="AH77:AL77"/>
    <mergeCell ref="AM77:AQ77"/>
    <mergeCell ref="AR77:AV77"/>
    <mergeCell ref="AW77:BA77"/>
    <mergeCell ref="BB77:BF77"/>
    <mergeCell ref="A76:D76"/>
    <mergeCell ref="E76:W76"/>
    <mergeCell ref="X76:AB76"/>
    <mergeCell ref="AC76:AG76"/>
    <mergeCell ref="AH76:AL76"/>
    <mergeCell ref="BL59:BP59"/>
    <mergeCell ref="BQ59:BT59"/>
    <mergeCell ref="BU59:BY59"/>
    <mergeCell ref="AI59:AM59"/>
    <mergeCell ref="AN59:AR59"/>
    <mergeCell ref="AS59:AW59"/>
    <mergeCell ref="AX59:BA59"/>
    <mergeCell ref="BB59:BF59"/>
    <mergeCell ref="BG59:BK59"/>
    <mergeCell ref="BB58:BF58"/>
    <mergeCell ref="BG58:BK58"/>
    <mergeCell ref="BL58:BP58"/>
    <mergeCell ref="BQ58:BT58"/>
    <mergeCell ref="BU58:BY58"/>
    <mergeCell ref="A59:D59"/>
    <mergeCell ref="E59:T59"/>
    <mergeCell ref="U59:Y59"/>
    <mergeCell ref="Z59:AD59"/>
    <mergeCell ref="AE59:AH59"/>
    <mergeCell ref="BU57:BY57"/>
    <mergeCell ref="A58:D58"/>
    <mergeCell ref="E58:T58"/>
    <mergeCell ref="U58:Y58"/>
    <mergeCell ref="Z58:AD58"/>
    <mergeCell ref="AE58:AH58"/>
    <mergeCell ref="AI58:AM58"/>
    <mergeCell ref="AN58:AR58"/>
    <mergeCell ref="AS58:AW58"/>
    <mergeCell ref="AX58:BA58"/>
    <mergeCell ref="AS57:AW57"/>
    <mergeCell ref="AX57:BA57"/>
    <mergeCell ref="BB57:BF57"/>
    <mergeCell ref="BG57:BK57"/>
    <mergeCell ref="BL57:BP57"/>
    <mergeCell ref="BQ57:BT57"/>
    <mergeCell ref="BL56:BP56"/>
    <mergeCell ref="BQ56:BT56"/>
    <mergeCell ref="BU56:BY56"/>
    <mergeCell ref="A57:D57"/>
    <mergeCell ref="E57:T57"/>
    <mergeCell ref="U57:Y57"/>
    <mergeCell ref="Z57:AD57"/>
    <mergeCell ref="AE57:AH57"/>
    <mergeCell ref="AI57:AM57"/>
    <mergeCell ref="AN57:AR57"/>
    <mergeCell ref="AI56:AM56"/>
    <mergeCell ref="AN56:AR56"/>
    <mergeCell ref="AS56:AW56"/>
    <mergeCell ref="AX56:BA56"/>
    <mergeCell ref="BB56:BF56"/>
    <mergeCell ref="BG56:BK56"/>
    <mergeCell ref="BB55:BF55"/>
    <mergeCell ref="BG55:BK55"/>
    <mergeCell ref="BL55:BP55"/>
    <mergeCell ref="BQ55:BT55"/>
    <mergeCell ref="BU55:BY55"/>
    <mergeCell ref="A56:D56"/>
    <mergeCell ref="E56:T56"/>
    <mergeCell ref="U56:Y56"/>
    <mergeCell ref="Z56:AD56"/>
    <mergeCell ref="AE56:AH56"/>
    <mergeCell ref="BU54:BY54"/>
    <mergeCell ref="A55:D55"/>
    <mergeCell ref="E55:T55"/>
    <mergeCell ref="U55:Y55"/>
    <mergeCell ref="Z55:AD55"/>
    <mergeCell ref="AE55:AH55"/>
    <mergeCell ref="AI55:AM55"/>
    <mergeCell ref="AN55:AR55"/>
    <mergeCell ref="AS55:AW55"/>
    <mergeCell ref="AX55:BA55"/>
    <mergeCell ref="AS54:AW54"/>
    <mergeCell ref="AX54:BA54"/>
    <mergeCell ref="BB54:BF54"/>
    <mergeCell ref="BG54:BK54"/>
    <mergeCell ref="BL54:BP54"/>
    <mergeCell ref="BQ54:BT54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I54:AM54"/>
    <mergeCell ref="AN54:AR54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A40:D40"/>
    <mergeCell ref="E40:W40"/>
    <mergeCell ref="X40:AB40"/>
    <mergeCell ref="AC40:AG40"/>
    <mergeCell ref="AH40:AL40"/>
    <mergeCell ref="AM40:AQ40"/>
    <mergeCell ref="AR40:AV40"/>
    <mergeCell ref="BB31:BF31"/>
    <mergeCell ref="BG31:BK31"/>
    <mergeCell ref="BL31:BP31"/>
    <mergeCell ref="BQ31:BT31"/>
    <mergeCell ref="BU31:BY31"/>
    <mergeCell ref="A307:AA307"/>
    <mergeCell ref="AH307:AP307"/>
    <mergeCell ref="AU307:BF307"/>
    <mergeCell ref="AH308:AP308"/>
    <mergeCell ref="AU308:BF308"/>
    <mergeCell ref="A31:D31"/>
    <mergeCell ref="E31:T31"/>
    <mergeCell ref="U31:Y31"/>
    <mergeCell ref="Z31:AD31"/>
    <mergeCell ref="AE31:AH31"/>
    <mergeCell ref="A300:BL300"/>
    <mergeCell ref="A304:AA304"/>
    <mergeCell ref="AH304:AP304"/>
    <mergeCell ref="AU304:BF304"/>
    <mergeCell ref="AH305:AP305"/>
    <mergeCell ref="AU305:BF305"/>
    <mergeCell ref="AW283:BD283"/>
    <mergeCell ref="BE283:BL283"/>
    <mergeCell ref="A294:BL294"/>
    <mergeCell ref="A295:BL295"/>
    <mergeCell ref="A298:BL298"/>
    <mergeCell ref="A299:BL299"/>
    <mergeCell ref="AK284:AP284"/>
    <mergeCell ref="AQ284:AV284"/>
    <mergeCell ref="AW284:BD284"/>
    <mergeCell ref="BE284:BL284"/>
    <mergeCell ref="AQ282:AV282"/>
    <mergeCell ref="AW282:BD282"/>
    <mergeCell ref="BE282:BL282"/>
    <mergeCell ref="A283:F283"/>
    <mergeCell ref="G283:S283"/>
    <mergeCell ref="T283:Y283"/>
    <mergeCell ref="Z283:AD283"/>
    <mergeCell ref="AE283:AJ283"/>
    <mergeCell ref="AK283:AP283"/>
    <mergeCell ref="AQ283:AV283"/>
    <mergeCell ref="A282:F282"/>
    <mergeCell ref="G282:S282"/>
    <mergeCell ref="T282:Y282"/>
    <mergeCell ref="Z282:AD282"/>
    <mergeCell ref="AE282:AJ282"/>
    <mergeCell ref="AK282:AP282"/>
    <mergeCell ref="BE279:BL280"/>
    <mergeCell ref="A281:F281"/>
    <mergeCell ref="G281:S281"/>
    <mergeCell ref="T281:Y281"/>
    <mergeCell ref="Z281:AD281"/>
    <mergeCell ref="AE281:AJ281"/>
    <mergeCell ref="AK281:AP281"/>
    <mergeCell ref="AQ281:AV281"/>
    <mergeCell ref="AW281:BD281"/>
    <mergeCell ref="BE281:BL281"/>
    <mergeCell ref="A277:BL277"/>
    <mergeCell ref="A278:BL278"/>
    <mergeCell ref="A279:F280"/>
    <mergeCell ref="G279:S280"/>
    <mergeCell ref="T279:Y280"/>
    <mergeCell ref="Z279:AD280"/>
    <mergeCell ref="AE279:AJ280"/>
    <mergeCell ref="AK279:AP280"/>
    <mergeCell ref="AQ279:AV280"/>
    <mergeCell ref="AW279:BD280"/>
    <mergeCell ref="AJ266:AN266"/>
    <mergeCell ref="AO266:AS266"/>
    <mergeCell ref="AT266:AW266"/>
    <mergeCell ref="AX266:BB266"/>
    <mergeCell ref="BC266:BG266"/>
    <mergeCell ref="BH266:BL266"/>
    <mergeCell ref="A266:F266"/>
    <mergeCell ref="G266:P266"/>
    <mergeCell ref="Q266:U266"/>
    <mergeCell ref="V266:Y266"/>
    <mergeCell ref="Z266:AD266"/>
    <mergeCell ref="AE266:AI266"/>
    <mergeCell ref="AJ265:AN265"/>
    <mergeCell ref="AO265:AS265"/>
    <mergeCell ref="AT265:AW265"/>
    <mergeCell ref="AX265:BB265"/>
    <mergeCell ref="BC265:BG265"/>
    <mergeCell ref="BH265:BL265"/>
    <mergeCell ref="A265:F265"/>
    <mergeCell ref="G265:P265"/>
    <mergeCell ref="Q265:U265"/>
    <mergeCell ref="V265:Y265"/>
    <mergeCell ref="Z265:AD265"/>
    <mergeCell ref="AE265:AI265"/>
    <mergeCell ref="AJ264:AN264"/>
    <mergeCell ref="AO264:AS264"/>
    <mergeCell ref="AT264:AW264"/>
    <mergeCell ref="AX264:BB264"/>
    <mergeCell ref="BC264:BG264"/>
    <mergeCell ref="BH264:BL264"/>
    <mergeCell ref="A264:F264"/>
    <mergeCell ref="G264:P264"/>
    <mergeCell ref="Q264:U264"/>
    <mergeCell ref="V264:Y264"/>
    <mergeCell ref="Z264:AD264"/>
    <mergeCell ref="AE264:AI264"/>
    <mergeCell ref="AT262:AW263"/>
    <mergeCell ref="AX262:BG262"/>
    <mergeCell ref="BH262:BL263"/>
    <mergeCell ref="Z263:AD263"/>
    <mergeCell ref="AE263:AI263"/>
    <mergeCell ref="AX263:BB263"/>
    <mergeCell ref="BC263:BG263"/>
    <mergeCell ref="A260:BL260"/>
    <mergeCell ref="A261:F263"/>
    <mergeCell ref="G261:P263"/>
    <mergeCell ref="Q261:AN261"/>
    <mergeCell ref="AO261:BL261"/>
    <mergeCell ref="Q262:U263"/>
    <mergeCell ref="V262:Y263"/>
    <mergeCell ref="Z262:AI262"/>
    <mergeCell ref="AJ262:AN263"/>
    <mergeCell ref="AO262:AS263"/>
    <mergeCell ref="AK248:AP248"/>
    <mergeCell ref="AQ248:AV248"/>
    <mergeCell ref="AW248:BA248"/>
    <mergeCell ref="BB248:BF248"/>
    <mergeCell ref="BG248:BL248"/>
    <mergeCell ref="A259:BL259"/>
    <mergeCell ref="AW249:BA249"/>
    <mergeCell ref="BB249:BF249"/>
    <mergeCell ref="BG249:BL249"/>
    <mergeCell ref="A250:F250"/>
    <mergeCell ref="AK247:AP247"/>
    <mergeCell ref="AQ247:AV247"/>
    <mergeCell ref="AW247:BA247"/>
    <mergeCell ref="BB247:BF247"/>
    <mergeCell ref="BG247:BL247"/>
    <mergeCell ref="A248:F248"/>
    <mergeCell ref="G248:S248"/>
    <mergeCell ref="T248:Y248"/>
    <mergeCell ref="Z248:AD248"/>
    <mergeCell ref="AE248:AJ248"/>
    <mergeCell ref="AK246:AP246"/>
    <mergeCell ref="AQ246:AV246"/>
    <mergeCell ref="AW246:BA246"/>
    <mergeCell ref="BB246:BF246"/>
    <mergeCell ref="BG246:BL246"/>
    <mergeCell ref="A247:F247"/>
    <mergeCell ref="G247:S247"/>
    <mergeCell ref="T247:Y247"/>
    <mergeCell ref="Z247:AD247"/>
    <mergeCell ref="AE247:AJ247"/>
    <mergeCell ref="AQ244:AV245"/>
    <mergeCell ref="AW244:BF244"/>
    <mergeCell ref="BG244:BL245"/>
    <mergeCell ref="AW245:BA245"/>
    <mergeCell ref="BB245:BF245"/>
    <mergeCell ref="A246:F246"/>
    <mergeCell ref="G246:S246"/>
    <mergeCell ref="T246:Y246"/>
    <mergeCell ref="Z246:AD246"/>
    <mergeCell ref="AE246:AJ246"/>
    <mergeCell ref="A244:F245"/>
    <mergeCell ref="G244:S245"/>
    <mergeCell ref="T244:Y245"/>
    <mergeCell ref="Z244:AD245"/>
    <mergeCell ref="AE244:AJ245"/>
    <mergeCell ref="AK244:AP245"/>
    <mergeCell ref="BP234:BS234"/>
    <mergeCell ref="A237:BL237"/>
    <mergeCell ref="A238:BL238"/>
    <mergeCell ref="A241:BL241"/>
    <mergeCell ref="A242:BL242"/>
    <mergeCell ref="A243:BL243"/>
    <mergeCell ref="AO234:AR234"/>
    <mergeCell ref="AS234:AW234"/>
    <mergeCell ref="AX234:BA234"/>
    <mergeCell ref="BB234:BF234"/>
    <mergeCell ref="BG234:BJ234"/>
    <mergeCell ref="BK234:BO234"/>
    <mergeCell ref="BB233:BF233"/>
    <mergeCell ref="BG233:BJ233"/>
    <mergeCell ref="BK233:BO233"/>
    <mergeCell ref="BP233:BS233"/>
    <mergeCell ref="A234:M234"/>
    <mergeCell ref="N234:U234"/>
    <mergeCell ref="V234:Z234"/>
    <mergeCell ref="AA234:AE234"/>
    <mergeCell ref="AF234:AI234"/>
    <mergeCell ref="AJ234:AN234"/>
    <mergeCell ref="BP232:BS232"/>
    <mergeCell ref="A233:M233"/>
    <mergeCell ref="N233:U233"/>
    <mergeCell ref="V233:Z233"/>
    <mergeCell ref="AA233:AE233"/>
    <mergeCell ref="AF233:AI233"/>
    <mergeCell ref="AJ233:AN233"/>
    <mergeCell ref="AO233:AR233"/>
    <mergeCell ref="AS233:AW233"/>
    <mergeCell ref="AX233:BA233"/>
    <mergeCell ref="AO232:AR232"/>
    <mergeCell ref="AS232:AW232"/>
    <mergeCell ref="AX232:BA232"/>
    <mergeCell ref="BB232:BF232"/>
    <mergeCell ref="BG232:BJ232"/>
    <mergeCell ref="BK232:BO232"/>
    <mergeCell ref="BB231:BF231"/>
    <mergeCell ref="BG231:BJ231"/>
    <mergeCell ref="BK231:BO231"/>
    <mergeCell ref="BP231:BS231"/>
    <mergeCell ref="A232:M232"/>
    <mergeCell ref="N232:U232"/>
    <mergeCell ref="V232:Z232"/>
    <mergeCell ref="AA232:AE232"/>
    <mergeCell ref="AF232:AI232"/>
    <mergeCell ref="AJ232:AN232"/>
    <mergeCell ref="AA231:AE231"/>
    <mergeCell ref="AF231:AI231"/>
    <mergeCell ref="AJ231:AN231"/>
    <mergeCell ref="AO231:AR231"/>
    <mergeCell ref="AS231:AW231"/>
    <mergeCell ref="AX231:BA231"/>
    <mergeCell ref="A228:BL228"/>
    <mergeCell ref="A229:BM229"/>
    <mergeCell ref="A230:M231"/>
    <mergeCell ref="N230:U231"/>
    <mergeCell ref="V230:Z231"/>
    <mergeCell ref="AA230:AI230"/>
    <mergeCell ref="AJ230:AR230"/>
    <mergeCell ref="AS230:BA230"/>
    <mergeCell ref="BB230:BJ230"/>
    <mergeCell ref="BK230:BS230"/>
    <mergeCell ref="AZ221:BD221"/>
    <mergeCell ref="A222:F222"/>
    <mergeCell ref="G222:S222"/>
    <mergeCell ref="T222:Z222"/>
    <mergeCell ref="AA222:AE222"/>
    <mergeCell ref="AF222:AJ222"/>
    <mergeCell ref="AK222:AO222"/>
    <mergeCell ref="AP222:AT222"/>
    <mergeCell ref="AU222:AY222"/>
    <mergeCell ref="AZ222:BD222"/>
    <mergeCell ref="AU220:AY220"/>
    <mergeCell ref="AZ220:BD220"/>
    <mergeCell ref="A221:F221"/>
    <mergeCell ref="G221:S221"/>
    <mergeCell ref="T221:Z221"/>
    <mergeCell ref="AA221:AE221"/>
    <mergeCell ref="AF221:AJ221"/>
    <mergeCell ref="AK221:AO221"/>
    <mergeCell ref="AP221:AT221"/>
    <mergeCell ref="AU221:AY221"/>
    <mergeCell ref="AP219:AT219"/>
    <mergeCell ref="AU219:AY219"/>
    <mergeCell ref="AZ219:BD219"/>
    <mergeCell ref="A220:F220"/>
    <mergeCell ref="G220:S220"/>
    <mergeCell ref="T220:Z220"/>
    <mergeCell ref="AA220:AE220"/>
    <mergeCell ref="AF220:AJ220"/>
    <mergeCell ref="AK220:AO220"/>
    <mergeCell ref="AP220:AT220"/>
    <mergeCell ref="A216:BL216"/>
    <mergeCell ref="A217:BD217"/>
    <mergeCell ref="A218:F219"/>
    <mergeCell ref="G218:S219"/>
    <mergeCell ref="T218:Z219"/>
    <mergeCell ref="AA218:AO218"/>
    <mergeCell ref="AP218:BD218"/>
    <mergeCell ref="AA219:AE219"/>
    <mergeCell ref="AF219:AJ219"/>
    <mergeCell ref="AK219:AO219"/>
    <mergeCell ref="AP211:AT211"/>
    <mergeCell ref="AU211:AY211"/>
    <mergeCell ref="AZ211:BD211"/>
    <mergeCell ref="BE211:BI211"/>
    <mergeCell ref="BJ211:BN211"/>
    <mergeCell ref="BO211:BS211"/>
    <mergeCell ref="A211:F211"/>
    <mergeCell ref="G211:S211"/>
    <mergeCell ref="T211:Z211"/>
    <mergeCell ref="AA211:AE211"/>
    <mergeCell ref="AF211:AJ211"/>
    <mergeCell ref="AK211:AO211"/>
    <mergeCell ref="AP210:AT210"/>
    <mergeCell ref="AU210:AY210"/>
    <mergeCell ref="AZ210:BD210"/>
    <mergeCell ref="BE210:BI210"/>
    <mergeCell ref="BJ210:BN210"/>
    <mergeCell ref="BO210:BS210"/>
    <mergeCell ref="A210:F210"/>
    <mergeCell ref="G210:S210"/>
    <mergeCell ref="T210:Z210"/>
    <mergeCell ref="AA210:AE210"/>
    <mergeCell ref="AF210:AJ210"/>
    <mergeCell ref="AK210:AO210"/>
    <mergeCell ref="AP209:AT209"/>
    <mergeCell ref="AU209:AY209"/>
    <mergeCell ref="AZ209:BD209"/>
    <mergeCell ref="BE209:BI209"/>
    <mergeCell ref="BJ209:BN209"/>
    <mergeCell ref="BO209:BS209"/>
    <mergeCell ref="A209:F209"/>
    <mergeCell ref="G209:S209"/>
    <mergeCell ref="T209:Z209"/>
    <mergeCell ref="AA209:AE209"/>
    <mergeCell ref="AF209:AJ209"/>
    <mergeCell ref="AK209:AO209"/>
    <mergeCell ref="AP208:AT208"/>
    <mergeCell ref="AU208:AY208"/>
    <mergeCell ref="AZ208:BD208"/>
    <mergeCell ref="BE208:BI208"/>
    <mergeCell ref="BJ208:BN208"/>
    <mergeCell ref="BO208:BS208"/>
    <mergeCell ref="A206:BS206"/>
    <mergeCell ref="A207:F208"/>
    <mergeCell ref="G207:S208"/>
    <mergeCell ref="T207:Z208"/>
    <mergeCell ref="AA207:AO207"/>
    <mergeCell ref="AP207:BD207"/>
    <mergeCell ref="BE207:BS207"/>
    <mergeCell ref="AA208:AE208"/>
    <mergeCell ref="AF208:AJ208"/>
    <mergeCell ref="AK208:AO208"/>
    <mergeCell ref="BA196:BC196"/>
    <mergeCell ref="BD196:BF196"/>
    <mergeCell ref="BG196:BI196"/>
    <mergeCell ref="BJ196:BL196"/>
    <mergeCell ref="A204:BL204"/>
    <mergeCell ref="A205:BS205"/>
    <mergeCell ref="A197:C197"/>
    <mergeCell ref="D197:V197"/>
    <mergeCell ref="W197:Y197"/>
    <mergeCell ref="Z197:AB197"/>
    <mergeCell ref="AI196:AK196"/>
    <mergeCell ref="AL196:AN196"/>
    <mergeCell ref="AO196:AQ196"/>
    <mergeCell ref="AR196:AT196"/>
    <mergeCell ref="AU196:AW196"/>
    <mergeCell ref="AX196:AZ196"/>
    <mergeCell ref="BA195:BC195"/>
    <mergeCell ref="BD195:BF195"/>
    <mergeCell ref="BG195:BI195"/>
    <mergeCell ref="BJ195:BL195"/>
    <mergeCell ref="A196:C196"/>
    <mergeCell ref="D196:V196"/>
    <mergeCell ref="W196:Y196"/>
    <mergeCell ref="Z196:AB196"/>
    <mergeCell ref="AC196:AE196"/>
    <mergeCell ref="AF196:AH196"/>
    <mergeCell ref="AI195:AK195"/>
    <mergeCell ref="AL195:AN195"/>
    <mergeCell ref="AO195:AQ195"/>
    <mergeCell ref="AR195:AT195"/>
    <mergeCell ref="AU195:AW195"/>
    <mergeCell ref="AX195:AZ195"/>
    <mergeCell ref="BA194:BC194"/>
    <mergeCell ref="BD194:BF194"/>
    <mergeCell ref="BG194:BI194"/>
    <mergeCell ref="BJ194:BL194"/>
    <mergeCell ref="A195:C195"/>
    <mergeCell ref="D195:V195"/>
    <mergeCell ref="W195:Y195"/>
    <mergeCell ref="Z195:AB195"/>
    <mergeCell ref="AC195:AE195"/>
    <mergeCell ref="AF195:AH195"/>
    <mergeCell ref="AI194:AK194"/>
    <mergeCell ref="AL194:AN194"/>
    <mergeCell ref="AO194:AQ194"/>
    <mergeCell ref="AR194:AT194"/>
    <mergeCell ref="AU194:AW194"/>
    <mergeCell ref="AX194:AZ194"/>
    <mergeCell ref="A194:C194"/>
    <mergeCell ref="D194:V194"/>
    <mergeCell ref="W194:Y194"/>
    <mergeCell ref="Z194:AB194"/>
    <mergeCell ref="AC194:AE194"/>
    <mergeCell ref="AF194:AH194"/>
    <mergeCell ref="BJ192:BL193"/>
    <mergeCell ref="W193:Y193"/>
    <mergeCell ref="Z193:AB193"/>
    <mergeCell ref="AC193:AE193"/>
    <mergeCell ref="AF193:AH193"/>
    <mergeCell ref="AI193:AK193"/>
    <mergeCell ref="AL193:AN193"/>
    <mergeCell ref="AO193:AQ193"/>
    <mergeCell ref="AR193:AT193"/>
    <mergeCell ref="BG191:BL191"/>
    <mergeCell ref="W192:AB192"/>
    <mergeCell ref="AC192:AH192"/>
    <mergeCell ref="AI192:AN192"/>
    <mergeCell ref="AO192:AT192"/>
    <mergeCell ref="AU192:AW193"/>
    <mergeCell ref="AX192:AZ193"/>
    <mergeCell ref="BA192:BC193"/>
    <mergeCell ref="BD192:BF193"/>
    <mergeCell ref="BG192:BI193"/>
    <mergeCell ref="A191:C193"/>
    <mergeCell ref="D191:V193"/>
    <mergeCell ref="W191:AH191"/>
    <mergeCell ref="AI191:AT191"/>
    <mergeCell ref="AU191:AZ191"/>
    <mergeCell ref="BA191:BF191"/>
    <mergeCell ref="AT178:AX178"/>
    <mergeCell ref="AY178:BC178"/>
    <mergeCell ref="BD178:BH178"/>
    <mergeCell ref="BI178:BM178"/>
    <mergeCell ref="BN178:BR178"/>
    <mergeCell ref="A190:BL190"/>
    <mergeCell ref="AT179:AX179"/>
    <mergeCell ref="AY179:BC179"/>
    <mergeCell ref="BD179:BH179"/>
    <mergeCell ref="BI179:BM179"/>
    <mergeCell ref="A178:T178"/>
    <mergeCell ref="U178:Y178"/>
    <mergeCell ref="Z178:AD178"/>
    <mergeCell ref="AE178:AI178"/>
    <mergeCell ref="AJ178:AN178"/>
    <mergeCell ref="AO178:AS178"/>
    <mergeCell ref="AO177:AS177"/>
    <mergeCell ref="AT177:AX177"/>
    <mergeCell ref="AY177:BC177"/>
    <mergeCell ref="BD177:BH177"/>
    <mergeCell ref="BI177:BM177"/>
    <mergeCell ref="BN177:BR177"/>
    <mergeCell ref="AT176:AX176"/>
    <mergeCell ref="AY176:BC176"/>
    <mergeCell ref="BD176:BH176"/>
    <mergeCell ref="BI176:BM176"/>
    <mergeCell ref="BN176:BR176"/>
    <mergeCell ref="A177:T177"/>
    <mergeCell ref="U177:Y177"/>
    <mergeCell ref="Z177:AD177"/>
    <mergeCell ref="AE177:AI177"/>
    <mergeCell ref="AJ177:AN177"/>
    <mergeCell ref="A176:T176"/>
    <mergeCell ref="U176:Y176"/>
    <mergeCell ref="Z176:AD176"/>
    <mergeCell ref="AE176:AI176"/>
    <mergeCell ref="AJ176:AN176"/>
    <mergeCell ref="AO176:AS176"/>
    <mergeCell ref="AO175:AS175"/>
    <mergeCell ref="AT175:AX175"/>
    <mergeCell ref="AY175:BC175"/>
    <mergeCell ref="BD175:BH175"/>
    <mergeCell ref="BI175:BM175"/>
    <mergeCell ref="BN175:BR175"/>
    <mergeCell ref="A174:T175"/>
    <mergeCell ref="U174:AD174"/>
    <mergeCell ref="AE174:AN174"/>
    <mergeCell ref="AO174:AX174"/>
    <mergeCell ref="AY174:BH174"/>
    <mergeCell ref="BI174:BR174"/>
    <mergeCell ref="U175:Y175"/>
    <mergeCell ref="Z175:AD175"/>
    <mergeCell ref="AE175:AI175"/>
    <mergeCell ref="AJ175:AN175"/>
    <mergeCell ref="AP150:AT150"/>
    <mergeCell ref="AU150:AY150"/>
    <mergeCell ref="AZ150:BD150"/>
    <mergeCell ref="BE150:BI150"/>
    <mergeCell ref="A172:BL172"/>
    <mergeCell ref="A173:BR173"/>
    <mergeCell ref="AP151:AT151"/>
    <mergeCell ref="AU151:AY151"/>
    <mergeCell ref="AZ151:BD151"/>
    <mergeCell ref="BE151:BI151"/>
    <mergeCell ref="AP149:AT149"/>
    <mergeCell ref="AU149:AY149"/>
    <mergeCell ref="AZ149:BD149"/>
    <mergeCell ref="BE149:BI149"/>
    <mergeCell ref="A150:C150"/>
    <mergeCell ref="D150:P150"/>
    <mergeCell ref="Q150:U150"/>
    <mergeCell ref="V150:AE150"/>
    <mergeCell ref="AF150:AJ150"/>
    <mergeCell ref="AK150:AO150"/>
    <mergeCell ref="AP148:AT148"/>
    <mergeCell ref="AU148:AY148"/>
    <mergeCell ref="AZ148:BD148"/>
    <mergeCell ref="BE148:BI148"/>
    <mergeCell ref="A149:C149"/>
    <mergeCell ref="D149:P149"/>
    <mergeCell ref="Q149:U149"/>
    <mergeCell ref="V149:AE149"/>
    <mergeCell ref="AF149:AJ149"/>
    <mergeCell ref="AK149:AO149"/>
    <mergeCell ref="AP147:AT147"/>
    <mergeCell ref="AU147:AY147"/>
    <mergeCell ref="AZ147:BD147"/>
    <mergeCell ref="BE147:BI147"/>
    <mergeCell ref="A148:C148"/>
    <mergeCell ref="D148:P148"/>
    <mergeCell ref="Q148:U148"/>
    <mergeCell ref="V148:AE148"/>
    <mergeCell ref="AF148:AJ148"/>
    <mergeCell ref="AK148:AO148"/>
    <mergeCell ref="BT123:BX123"/>
    <mergeCell ref="A145:BL145"/>
    <mergeCell ref="A146:C147"/>
    <mergeCell ref="D146:P147"/>
    <mergeCell ref="Q146:U147"/>
    <mergeCell ref="V146:AE147"/>
    <mergeCell ref="AF146:AT146"/>
    <mergeCell ref="AU146:BI146"/>
    <mergeCell ref="AF147:AJ147"/>
    <mergeCell ref="AK147:AO147"/>
    <mergeCell ref="AP123:AT123"/>
    <mergeCell ref="AU123:AY123"/>
    <mergeCell ref="AZ123:BD123"/>
    <mergeCell ref="BE123:BI123"/>
    <mergeCell ref="BJ123:BN123"/>
    <mergeCell ref="BO123:BS123"/>
    <mergeCell ref="BE122:BI122"/>
    <mergeCell ref="BJ122:BN122"/>
    <mergeCell ref="BO122:BS122"/>
    <mergeCell ref="BT122:BX122"/>
    <mergeCell ref="A123:C123"/>
    <mergeCell ref="D123:P123"/>
    <mergeCell ref="Q123:U123"/>
    <mergeCell ref="V123:AE123"/>
    <mergeCell ref="AF123:AJ123"/>
    <mergeCell ref="AK123:AO123"/>
    <mergeCell ref="BT121:BX121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AP121:AT121"/>
    <mergeCell ref="AU121:AY121"/>
    <mergeCell ref="AZ121:BD121"/>
    <mergeCell ref="BE121:BI121"/>
    <mergeCell ref="BJ121:BN121"/>
    <mergeCell ref="BO121:BS121"/>
    <mergeCell ref="A121:C121"/>
    <mergeCell ref="D121:P121"/>
    <mergeCell ref="Q121:U121"/>
    <mergeCell ref="V121:AE121"/>
    <mergeCell ref="AF121:AJ121"/>
    <mergeCell ref="AK121:AO121"/>
    <mergeCell ref="BJ119:BX119"/>
    <mergeCell ref="AF120:AJ120"/>
    <mergeCell ref="AK120:AO120"/>
    <mergeCell ref="AP120:AT120"/>
    <mergeCell ref="AU120:AY120"/>
    <mergeCell ref="AZ120:BD120"/>
    <mergeCell ref="BE120:BI120"/>
    <mergeCell ref="BJ120:BN120"/>
    <mergeCell ref="BO120:BS120"/>
    <mergeCell ref="BT120:BX120"/>
    <mergeCell ref="A119:C120"/>
    <mergeCell ref="D119:P120"/>
    <mergeCell ref="Q119:U120"/>
    <mergeCell ref="V119:AE120"/>
    <mergeCell ref="AF119:AT119"/>
    <mergeCell ref="AU119:BI119"/>
    <mergeCell ref="AO112:AS112"/>
    <mergeCell ref="AT112:AX112"/>
    <mergeCell ref="AY112:BC112"/>
    <mergeCell ref="BD112:BH112"/>
    <mergeCell ref="A117:BL117"/>
    <mergeCell ref="A118:BL118"/>
    <mergeCell ref="BD113:BH113"/>
    <mergeCell ref="A114:C114"/>
    <mergeCell ref="D114:T114"/>
    <mergeCell ref="U114:Y114"/>
    <mergeCell ref="AO111:AS111"/>
    <mergeCell ref="AT111:AX111"/>
    <mergeCell ref="AY111:BC111"/>
    <mergeCell ref="BD111:BH111"/>
    <mergeCell ref="A112:C112"/>
    <mergeCell ref="D112:T112"/>
    <mergeCell ref="U112:Y112"/>
    <mergeCell ref="Z112:AD112"/>
    <mergeCell ref="AE112:AI112"/>
    <mergeCell ref="AJ112:AN112"/>
    <mergeCell ref="AO110:AS110"/>
    <mergeCell ref="AT110:AX110"/>
    <mergeCell ref="AY110:BC110"/>
    <mergeCell ref="BD110:BH110"/>
    <mergeCell ref="A111:C111"/>
    <mergeCell ref="D111:T111"/>
    <mergeCell ref="U111:Y111"/>
    <mergeCell ref="Z111:AD111"/>
    <mergeCell ref="AE111:AI111"/>
    <mergeCell ref="AJ111:AN111"/>
    <mergeCell ref="A110:C110"/>
    <mergeCell ref="D110:T110"/>
    <mergeCell ref="U110:Y110"/>
    <mergeCell ref="Z110:AD110"/>
    <mergeCell ref="AE110:AI110"/>
    <mergeCell ref="AJ110:AN110"/>
    <mergeCell ref="AE109:AI109"/>
    <mergeCell ref="AJ109:AN109"/>
    <mergeCell ref="AO109:AS109"/>
    <mergeCell ref="AT109:AX109"/>
    <mergeCell ref="AY109:BC109"/>
    <mergeCell ref="BD109:BH109"/>
    <mergeCell ref="BQ102:BT102"/>
    <mergeCell ref="BU102:BY102"/>
    <mergeCell ref="A106:BL106"/>
    <mergeCell ref="A107:BH107"/>
    <mergeCell ref="A108:C109"/>
    <mergeCell ref="D108:T109"/>
    <mergeCell ref="U108:AN108"/>
    <mergeCell ref="AO108:BH108"/>
    <mergeCell ref="U109:Y109"/>
    <mergeCell ref="Z109:AD109"/>
    <mergeCell ref="AN102:AR102"/>
    <mergeCell ref="AS102:AW102"/>
    <mergeCell ref="AX102:BA102"/>
    <mergeCell ref="BB102:BF102"/>
    <mergeCell ref="BG102:BK102"/>
    <mergeCell ref="BL102:BP102"/>
    <mergeCell ref="A102:C102"/>
    <mergeCell ref="D102:T102"/>
    <mergeCell ref="U102:Y102"/>
    <mergeCell ref="Z102:AD102"/>
    <mergeCell ref="AE102:AH102"/>
    <mergeCell ref="AI102:AM102"/>
    <mergeCell ref="AX101:BA101"/>
    <mergeCell ref="BB101:BF101"/>
    <mergeCell ref="BG101:BK101"/>
    <mergeCell ref="BL101:BP101"/>
    <mergeCell ref="BQ101:BT101"/>
    <mergeCell ref="BU101:BY101"/>
    <mergeCell ref="BQ100:BT100"/>
    <mergeCell ref="BU100:BY100"/>
    <mergeCell ref="A101:C101"/>
    <mergeCell ref="D101:T101"/>
    <mergeCell ref="U101:Y101"/>
    <mergeCell ref="Z101:AD101"/>
    <mergeCell ref="AE101:AH101"/>
    <mergeCell ref="AI101:AM101"/>
    <mergeCell ref="AN101:AR101"/>
    <mergeCell ref="AS101:AW101"/>
    <mergeCell ref="AN100:AR100"/>
    <mergeCell ref="AS100:AW100"/>
    <mergeCell ref="AX100:BA100"/>
    <mergeCell ref="BB100:BF100"/>
    <mergeCell ref="BG100:BK100"/>
    <mergeCell ref="BL100:BP100"/>
    <mergeCell ref="A100:C100"/>
    <mergeCell ref="D100:T100"/>
    <mergeCell ref="U100:Y100"/>
    <mergeCell ref="Z100:AD100"/>
    <mergeCell ref="AE100:AH100"/>
    <mergeCell ref="AI100:AM100"/>
    <mergeCell ref="AX99:BA99"/>
    <mergeCell ref="BB99:BF99"/>
    <mergeCell ref="BG99:BK99"/>
    <mergeCell ref="BL99:BP99"/>
    <mergeCell ref="BQ99:BT99"/>
    <mergeCell ref="BU99:BY99"/>
    <mergeCell ref="U99:Y99"/>
    <mergeCell ref="Z99:AD99"/>
    <mergeCell ref="AE99:AH99"/>
    <mergeCell ref="AI99:AM99"/>
    <mergeCell ref="AN99:AR99"/>
    <mergeCell ref="AS99:AW99"/>
    <mergeCell ref="BB92:BF92"/>
    <mergeCell ref="BG92:BK92"/>
    <mergeCell ref="A95:BL95"/>
    <mergeCell ref="A96:BL96"/>
    <mergeCell ref="A97:BY97"/>
    <mergeCell ref="A98:C99"/>
    <mergeCell ref="D98:T99"/>
    <mergeCell ref="U98:AM98"/>
    <mergeCell ref="AN98:BF98"/>
    <mergeCell ref="BG98:BY98"/>
    <mergeCell ref="BB91:BF91"/>
    <mergeCell ref="BG91:BK91"/>
    <mergeCell ref="A92:E92"/>
    <mergeCell ref="F92:W92"/>
    <mergeCell ref="X92:AB92"/>
    <mergeCell ref="AC92:AG92"/>
    <mergeCell ref="AH92:AL92"/>
    <mergeCell ref="AM92:AQ92"/>
    <mergeCell ref="AR92:AV92"/>
    <mergeCell ref="AW92:BA92"/>
    <mergeCell ref="BB90:BF90"/>
    <mergeCell ref="BG90:BK90"/>
    <mergeCell ref="A91:E91"/>
    <mergeCell ref="F91:W91"/>
    <mergeCell ref="X91:AB91"/>
    <mergeCell ref="AC91:AG91"/>
    <mergeCell ref="AH91:AL91"/>
    <mergeCell ref="AM91:AQ91"/>
    <mergeCell ref="AR91:AV91"/>
    <mergeCell ref="AW91:BA91"/>
    <mergeCell ref="BB89:BF89"/>
    <mergeCell ref="BG89:BK89"/>
    <mergeCell ref="A90:E90"/>
    <mergeCell ref="F90:W90"/>
    <mergeCell ref="X90:AB90"/>
    <mergeCell ref="AC90:AG90"/>
    <mergeCell ref="AH90:AL90"/>
    <mergeCell ref="AM90:AQ90"/>
    <mergeCell ref="AR90:AV90"/>
    <mergeCell ref="AW90:BA90"/>
    <mergeCell ref="A88:E89"/>
    <mergeCell ref="F88:W89"/>
    <mergeCell ref="X88:AQ88"/>
    <mergeCell ref="AR88:BK88"/>
    <mergeCell ref="X89:AB89"/>
    <mergeCell ref="AC89:AG89"/>
    <mergeCell ref="AH89:AL89"/>
    <mergeCell ref="AM89:AQ89"/>
    <mergeCell ref="AR89:AV89"/>
    <mergeCell ref="AW89:BA89"/>
    <mergeCell ref="AR75:AV75"/>
    <mergeCell ref="AW75:BA75"/>
    <mergeCell ref="BB75:BF75"/>
    <mergeCell ref="BG75:BK75"/>
    <mergeCell ref="A86:BL86"/>
    <mergeCell ref="A87:BK87"/>
    <mergeCell ref="AM76:AQ76"/>
    <mergeCell ref="AR76:AV76"/>
    <mergeCell ref="AW76:BA76"/>
    <mergeCell ref="BB76:BF76"/>
    <mergeCell ref="AR74:AV74"/>
    <mergeCell ref="AW74:BA74"/>
    <mergeCell ref="BB74:BF74"/>
    <mergeCell ref="BG74:BK74"/>
    <mergeCell ref="A75:D75"/>
    <mergeCell ref="E75:W75"/>
    <mergeCell ref="X75:AB75"/>
    <mergeCell ref="AC75:AG75"/>
    <mergeCell ref="AH75:AL75"/>
    <mergeCell ref="AM75:AQ75"/>
    <mergeCell ref="AR73:AV73"/>
    <mergeCell ref="AW73:BA73"/>
    <mergeCell ref="BB73:BF73"/>
    <mergeCell ref="BG73:BK73"/>
    <mergeCell ref="A74:D74"/>
    <mergeCell ref="E74:W74"/>
    <mergeCell ref="X74:AB74"/>
    <mergeCell ref="AC74:AG74"/>
    <mergeCell ref="AH74:AL74"/>
    <mergeCell ref="AM74:AQ74"/>
    <mergeCell ref="A73:D73"/>
    <mergeCell ref="E73:W73"/>
    <mergeCell ref="X73:AB73"/>
    <mergeCell ref="AC73:AG73"/>
    <mergeCell ref="AH73:AL73"/>
    <mergeCell ref="AM73:AQ73"/>
    <mergeCell ref="AH72:AL72"/>
    <mergeCell ref="AM72:AQ72"/>
    <mergeCell ref="AR72:AV72"/>
    <mergeCell ref="AW72:BA72"/>
    <mergeCell ref="BB72:BF72"/>
    <mergeCell ref="BG72:BK72"/>
    <mergeCell ref="BQ67:BT67"/>
    <mergeCell ref="BU67:BY67"/>
    <mergeCell ref="A69:BL69"/>
    <mergeCell ref="A70:BK70"/>
    <mergeCell ref="A71:D72"/>
    <mergeCell ref="E71:W72"/>
    <mergeCell ref="X71:AQ71"/>
    <mergeCell ref="AR71:BK71"/>
    <mergeCell ref="X72:AB72"/>
    <mergeCell ref="AC72:AG72"/>
    <mergeCell ref="AN67:AR67"/>
    <mergeCell ref="AS67:AW67"/>
    <mergeCell ref="AX67:BA67"/>
    <mergeCell ref="BB67:BF67"/>
    <mergeCell ref="BG67:BK67"/>
    <mergeCell ref="BL67:BP67"/>
    <mergeCell ref="A67:E67"/>
    <mergeCell ref="F67:T67"/>
    <mergeCell ref="U67:Y67"/>
    <mergeCell ref="Z67:AD67"/>
    <mergeCell ref="AE67:AH67"/>
    <mergeCell ref="AI67:AM67"/>
    <mergeCell ref="AX66:BA66"/>
    <mergeCell ref="BB66:BF66"/>
    <mergeCell ref="BG66:BK66"/>
    <mergeCell ref="BL66:BP66"/>
    <mergeCell ref="BQ66:BT66"/>
    <mergeCell ref="BU66:BY66"/>
    <mergeCell ref="BQ65:BT65"/>
    <mergeCell ref="BU65:BY65"/>
    <mergeCell ref="A66:E66"/>
    <mergeCell ref="F66:T66"/>
    <mergeCell ref="U66:Y66"/>
    <mergeCell ref="Z66:AD66"/>
    <mergeCell ref="AE66:AH66"/>
    <mergeCell ref="AI66:AM66"/>
    <mergeCell ref="AN66:AR66"/>
    <mergeCell ref="AS66:AW66"/>
    <mergeCell ref="AN65:AR65"/>
    <mergeCell ref="AS65:AW65"/>
    <mergeCell ref="AX65:BA65"/>
    <mergeCell ref="BB65:BF65"/>
    <mergeCell ref="BG65:BK65"/>
    <mergeCell ref="BL65:BP65"/>
    <mergeCell ref="BG64:BK64"/>
    <mergeCell ref="BL64:BP64"/>
    <mergeCell ref="BQ64:BT64"/>
    <mergeCell ref="BU64:BY64"/>
    <mergeCell ref="A65:E65"/>
    <mergeCell ref="F65:T65"/>
    <mergeCell ref="U65:Y65"/>
    <mergeCell ref="Z65:AD65"/>
    <mergeCell ref="AE65:AH65"/>
    <mergeCell ref="AI65:AM65"/>
    <mergeCell ref="AE64:AH64"/>
    <mergeCell ref="AI64:AM64"/>
    <mergeCell ref="AN64:AR64"/>
    <mergeCell ref="AS64:AW64"/>
    <mergeCell ref="AX64:BA64"/>
    <mergeCell ref="BB64:BF64"/>
    <mergeCell ref="BU50:BY50"/>
    <mergeCell ref="A61:BL61"/>
    <mergeCell ref="A62:BY62"/>
    <mergeCell ref="A63:E64"/>
    <mergeCell ref="F63:T64"/>
    <mergeCell ref="U63:AM63"/>
    <mergeCell ref="AN63:BF63"/>
    <mergeCell ref="BG63:BY63"/>
    <mergeCell ref="U64:Y64"/>
    <mergeCell ref="Z64:AD64"/>
    <mergeCell ref="AS50:AW50"/>
    <mergeCell ref="AX50:BA50"/>
    <mergeCell ref="BB50:BF50"/>
    <mergeCell ref="BG50:BK50"/>
    <mergeCell ref="BL50:BP50"/>
    <mergeCell ref="BQ50:BT50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102:A104 A112:A114 A196:A201">
    <cfRule type="cellIs" dxfId="3" priority="3" stopIfTrue="1" operator="equal">
      <formula>A101</formula>
    </cfRule>
  </conditionalFormatting>
  <conditionalFormatting sqref="A123:C143 A150:C170">
    <cfRule type="cellIs" dxfId="2" priority="1" stopIfTrue="1" operator="equal">
      <formula>A122</formula>
    </cfRule>
    <cfRule type="cellIs" dxfId="1" priority="2" stopIfTrue="1" operator="equal">
      <formula>0</formula>
    </cfRule>
  </conditionalFormatting>
  <conditionalFormatting sqref="A115">
    <cfRule type="cellIs" dxfId="0" priority="5" stopIfTrue="1" operator="equal">
      <formula>A112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КПК0813241</vt:lpstr>
      <vt:lpstr>'Додаток2 КПК0813241'!Область_печати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 Windows</cp:lastModifiedBy>
  <cp:lastPrinted>2019-10-19T14:09:19Z</cp:lastPrinted>
  <dcterms:created xsi:type="dcterms:W3CDTF">2016-07-02T12:27:50Z</dcterms:created>
  <dcterms:modified xsi:type="dcterms:W3CDTF">2022-11-25T06:02:35Z</dcterms:modified>
</cp:coreProperties>
</file>